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arskahr-my.sharepoint.com/personal/ivana_kraljevic_radalj_makarska_hr/Documents/Radna površina/GODIŠNJI FINANCIJSKI IZVJEŠTAJI/financijski izvještaji 2025/grad makarska/"/>
    </mc:Choice>
  </mc:AlternateContent>
  <xr:revisionPtr revIDLastSave="2054" documentId="13_ncr:1_{19299D60-5266-4F57-B127-CE6CD6FC329B}" xr6:coauthVersionLast="47" xr6:coauthVersionMax="47" xr10:uidLastSave="{A5312501-8AF7-4C03-B205-C405937D49D7}"/>
  <bookViews>
    <workbookView xWindow="-120" yWindow="-120" windowWidth="29040" windowHeight="15840" activeTab="2" xr2:uid="{025AA420-7B11-4FA0-9E81-8B55E6F7B66E}"/>
  </bookViews>
  <sheets>
    <sheet name=" ZADUŽNICE - izdane" sheetId="5" r:id="rId1"/>
    <sheet name="ZADUŽNICE-primljene" sheetId="6" r:id="rId2"/>
    <sheet name="MJENICE-izdane" sheetId="7" r:id="rId3"/>
    <sheet name="MJENICE-primljene" sheetId="8" r:id="rId4"/>
    <sheet name="Ugovori s garancijom" sheetId="12" r:id="rId5"/>
    <sheet name="List1" sheetId="1" r:id="rId6"/>
  </sheets>
  <definedNames>
    <definedName name="_xlnm.Print_Area" localSheetId="0">' ZADUŽNICE - izdane'!$A$1:$N$225</definedName>
    <definedName name="_xlnm.Print_Area" localSheetId="2">'MJENICE-izdane'!$A$1:$O$36</definedName>
    <definedName name="_xlnm.Print_Area" localSheetId="3">'MJENICE-primljene'!$A$1:$M$13</definedName>
    <definedName name="_xlnm.Print_Area" localSheetId="1">'ZADUŽNICE-primljene'!$A$1:$O$94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9" i="6" l="1"/>
  <c r="O12" i="12" l="1"/>
  <c r="N12" i="12"/>
  <c r="C36" i="12"/>
  <c r="C32" i="12"/>
  <c r="O44" i="12" s="1"/>
  <c r="M92" i="6"/>
  <c r="N94" i="6" s="1"/>
  <c r="N223" i="5"/>
  <c r="N197" i="5"/>
  <c r="O45" i="12" l="1"/>
  <c r="M219" i="5" l="1"/>
  <c r="N224" i="5" s="1"/>
  <c r="M11" i="8"/>
  <c r="M53" i="6" l="1"/>
  <c r="M195" i="5"/>
  <c r="M189" i="5"/>
  <c r="M9" i="8"/>
  <c r="M183" i="5"/>
  <c r="M171" i="5"/>
  <c r="M162" i="5"/>
  <c r="M156" i="5"/>
  <c r="M149" i="5"/>
  <c r="M144" i="5"/>
  <c r="M135" i="5"/>
  <c r="M100" i="5"/>
  <c r="M67" i="5"/>
  <c r="M44" i="5"/>
  <c r="M197" i="5" s="1"/>
  <c r="N225" i="5" l="1"/>
</calcChain>
</file>

<file path=xl/sharedStrings.xml><?xml version="1.0" encoding="utf-8"?>
<sst xmlns="http://schemas.openxmlformats.org/spreadsheetml/2006/main" count="2383" uniqueCount="862">
  <si>
    <t>GRAD MAKARSKA</t>
  </si>
  <si>
    <t>Odjel za proračun i financije</t>
  </si>
  <si>
    <t>EVIDENCIJA IZDANIH ZADUŽNICA</t>
  </si>
  <si>
    <t>2007.g</t>
  </si>
  <si>
    <t>Red.br.</t>
  </si>
  <si>
    <t>Oznaka</t>
  </si>
  <si>
    <t>Datum izdavanja</t>
  </si>
  <si>
    <t>Datum uručenja</t>
  </si>
  <si>
    <t>Iznos ili oznaka bjanko</t>
  </si>
  <si>
    <t>Vjerovnik</t>
  </si>
  <si>
    <t>Osnovica izdavanja</t>
  </si>
  <si>
    <t>Naplaćena svota</t>
  </si>
  <si>
    <t>Datum i način naplate</t>
  </si>
  <si>
    <t xml:space="preserve">Datum vraćanja i poništenja </t>
  </si>
  <si>
    <t>Napomena</t>
  </si>
  <si>
    <t>2.</t>
  </si>
  <si>
    <t>2/07</t>
  </si>
  <si>
    <t>07.03.2007.</t>
  </si>
  <si>
    <t>08.03.2007.</t>
  </si>
  <si>
    <t>bjanko (max 10.000,00 kn)</t>
  </si>
  <si>
    <t>Hrvatska poštanska banka d.d. Jurišićeva 4; 10 000 Zagreb</t>
  </si>
  <si>
    <t>Ugovor o posl.surad.br.UB-061127-1/06 (za student.kredite)</t>
  </si>
  <si>
    <t>4.</t>
  </si>
  <si>
    <t>4/07</t>
  </si>
  <si>
    <t>6.</t>
  </si>
  <si>
    <t>6/07</t>
  </si>
  <si>
    <t>8.</t>
  </si>
  <si>
    <t>8/07</t>
  </si>
  <si>
    <t>9.</t>
  </si>
  <si>
    <t>9/07</t>
  </si>
  <si>
    <t>11.</t>
  </si>
  <si>
    <t>11/07</t>
  </si>
  <si>
    <t>14.</t>
  </si>
  <si>
    <t>14/07</t>
  </si>
  <si>
    <t>17.</t>
  </si>
  <si>
    <t>17/07</t>
  </si>
  <si>
    <t>18.</t>
  </si>
  <si>
    <t>18/07</t>
  </si>
  <si>
    <t>28.</t>
  </si>
  <si>
    <t>28/07</t>
  </si>
  <si>
    <t>30.</t>
  </si>
  <si>
    <t>30/07</t>
  </si>
  <si>
    <t>2008.g</t>
  </si>
  <si>
    <t>19.</t>
  </si>
  <si>
    <t>19/08</t>
  </si>
  <si>
    <t>16.05.2008.</t>
  </si>
  <si>
    <t>20.</t>
  </si>
  <si>
    <t>20/08</t>
  </si>
  <si>
    <t>21.</t>
  </si>
  <si>
    <t>21/08</t>
  </si>
  <si>
    <t>2009.g</t>
  </si>
  <si>
    <t>2009. godina</t>
  </si>
  <si>
    <t>1.</t>
  </si>
  <si>
    <t>01/09</t>
  </si>
  <si>
    <t>09.01.2009.</t>
  </si>
  <si>
    <t>bjanko (max 1.000.000,00 kn)</t>
  </si>
  <si>
    <t>Ugovor o dugoročnom kreditu br.219-01/2009</t>
  </si>
  <si>
    <t>čl.8 Ugovora</t>
  </si>
  <si>
    <t>02/09</t>
  </si>
  <si>
    <t>Ugovor o dugoročnom kreditu br.219-01/2010</t>
  </si>
  <si>
    <t>3.</t>
  </si>
  <si>
    <t>03/09</t>
  </si>
  <si>
    <t>Ugovor o dugoročnom kreditu br.219-01/2011</t>
  </si>
  <si>
    <t>13.01.2009.</t>
  </si>
  <si>
    <t>15.01.2009.</t>
  </si>
  <si>
    <t>obična zadužnica</t>
  </si>
  <si>
    <t>Ugovor o dugoročnom kreditu br.219-01/2012</t>
  </si>
  <si>
    <t>NE JER JE VEĆ DVA PUTA UKLJUĆENO</t>
  </si>
  <si>
    <t>7.</t>
  </si>
  <si>
    <t>06/09</t>
  </si>
  <si>
    <t>04.03.2009.</t>
  </si>
  <si>
    <t>bjanko (max 10.000)</t>
  </si>
  <si>
    <t>10.</t>
  </si>
  <si>
    <t>09/09</t>
  </si>
  <si>
    <t>13/09</t>
  </si>
  <si>
    <t>18/09</t>
  </si>
  <si>
    <t>22.</t>
  </si>
  <si>
    <t>21/09</t>
  </si>
  <si>
    <t>23.</t>
  </si>
  <si>
    <t>22/09</t>
  </si>
  <si>
    <t>24.</t>
  </si>
  <si>
    <t>23/09</t>
  </si>
  <si>
    <t>25.</t>
  </si>
  <si>
    <t>24/09</t>
  </si>
  <si>
    <t>26.</t>
  </si>
  <si>
    <t>25/09</t>
  </si>
  <si>
    <t>27.</t>
  </si>
  <si>
    <t>26/09</t>
  </si>
  <si>
    <t>27/09</t>
  </si>
  <si>
    <t>29.</t>
  </si>
  <si>
    <t>28/09</t>
  </si>
  <si>
    <t>2010.g</t>
  </si>
  <si>
    <t>2010. godina</t>
  </si>
  <si>
    <t>01/10</t>
  </si>
  <si>
    <t>03.03.2010.</t>
  </si>
  <si>
    <t>08.03.2010.</t>
  </si>
  <si>
    <t>02/10</t>
  </si>
  <si>
    <t>26/10</t>
  </si>
  <si>
    <t>27/10</t>
  </si>
  <si>
    <t>2011.g</t>
  </si>
  <si>
    <t>02/11</t>
  </si>
  <si>
    <t>30.03.2011.</t>
  </si>
  <si>
    <t>bjanko (max 100.000,00 kn)</t>
  </si>
  <si>
    <t>"Korlea"d.o.o.Josipa Marohnića 1,10 000 Zagreb</t>
  </si>
  <si>
    <t>Ugovor o oskrbi električnom energijom povlaštenog kupca br.OP.11/2011</t>
  </si>
  <si>
    <t>Članak 9. Ugovora</t>
  </si>
  <si>
    <t>03/11</t>
  </si>
  <si>
    <t>5.</t>
  </si>
  <si>
    <t>04/11</t>
  </si>
  <si>
    <t>2014.g</t>
  </si>
  <si>
    <t>02/14</t>
  </si>
  <si>
    <t>21.07.2014.</t>
  </si>
  <si>
    <t>bjanko (max 50.000,00 kn)</t>
  </si>
  <si>
    <t>INA INDUSTRIJA NAFTE d.d., Avenija Večeslava Holjevca 10. 10 000 Zagreb</t>
  </si>
  <si>
    <t>Ugovor br-21856/10 o korištenju kreditne kartice-INA kartice</t>
  </si>
  <si>
    <t>03/14</t>
  </si>
  <si>
    <t>17.09.2014.</t>
  </si>
  <si>
    <t>22.09.2014.</t>
  </si>
  <si>
    <t>GRAD VRLIKA, Trg Fra Filipa Grabovca 6, 21 236 Vrlika</t>
  </si>
  <si>
    <t>Ugovor Klasa: 351-01/14-01/8, Ur.broj: 2147/05-04-12/1-14-1 od 03. rujna 2014.</t>
  </si>
  <si>
    <t>05.11.2014.</t>
  </si>
  <si>
    <t>14.11.2014.</t>
  </si>
  <si>
    <t>HEP OPSKRBA d.o.o., 10 000 Zagreb, Grada Vukovara 37</t>
  </si>
  <si>
    <t>Ugovor br.O-14-2569, Klasa: 406-09/14-02/9; Ur.broj: 2147/05-04-12/1-14-10 od 30.10.2014.</t>
  </si>
  <si>
    <t>Članak 12. Ugovora</t>
  </si>
  <si>
    <t>04/14</t>
  </si>
  <si>
    <t>2015.g</t>
  </si>
  <si>
    <t>02/15</t>
  </si>
  <si>
    <t>Hrvatske ceste d.o.o. Zagreb, Vončinina 3</t>
  </si>
  <si>
    <t>Nacrt Ugovora o zasnivanju prava služnosti na javnoj cesti (č.z.5299/1) radi izgradnje i održavanja oborinske kanalizacije na području Zelenke u Makarskoj; Klasa: 363-01/12-10/02, Ur.broj:2147/05-04-12/1-15-49</t>
  </si>
  <si>
    <t>Članak 5. Ugovora (Ugovor još nije potpisan-nakon potpisivanja priložit uz zadužnicu)</t>
  </si>
  <si>
    <t>04/15</t>
  </si>
  <si>
    <t>03.11.2015.</t>
  </si>
  <si>
    <t>Ministarstvo socijalne politike i mladih, Savska cesta 66, 10 000 Zagreb</t>
  </si>
  <si>
    <t>Ugovor o dodjeli financijskih sredstava projektu usmjerenom mladima (Lokalni program djelovanja za mlade Grada Makarske) Klasa: 230-02/15-05/59 Ur.broj: 519-05-2-2/9-15-4 od 19.10.2015.</t>
  </si>
  <si>
    <t>2017.g</t>
  </si>
  <si>
    <t>Ministarstvo turizma RH, 10 000 Zagreb, Prisavlje 14</t>
  </si>
  <si>
    <t>02/17</t>
  </si>
  <si>
    <t>12.12.2017.</t>
  </si>
  <si>
    <t xml:space="preserve">Ugovor br.16-II/2017 JTI o sufinanciranju projekta "Centar za posjetitelje Makarska" (Naša Klasa: 402-03/17-01/1 Ur.broj:2147/01-01/4-17-02 </t>
  </si>
  <si>
    <t xml:space="preserve">Članak 4. Ugovora   </t>
  </si>
  <si>
    <t>2018.g</t>
  </si>
  <si>
    <t>01/18</t>
  </si>
  <si>
    <t>Fond za zaštitu okoliša i energetsku učinkovitost, 10000 Zagreb, Radnička cesta 80</t>
  </si>
  <si>
    <t>Ugovor br. 2018/001505 od 19.07.2018. o nabavi spremnika za odvojeno prikupljanje otpada (Naša klasa: 351-01/18-01/3 Ur.broj:18-18-05)</t>
  </si>
  <si>
    <t>Članak 13. Ugovora</t>
  </si>
  <si>
    <t>02.08.2018.</t>
  </si>
  <si>
    <t>Fond za zaštitu okoliša i energetsku učinkovitost, 10000 Zagreb, Radnička cesta 81</t>
  </si>
  <si>
    <t>02/18</t>
  </si>
  <si>
    <t>13.12.2018.</t>
  </si>
  <si>
    <t>Ministarstvo za demografiju, obitelj, mlade i socijalnu politiku, 10000 Zagreb, Trg Nevenke Topalušuć 1</t>
  </si>
  <si>
    <t>Ugovor br. 108-18 od 05.07.2018. o sufinanciranju projekta ulaganja u objekte dječjih vrtića Klasa:601-02/18-01/1 Ur.broj:18-18-3</t>
  </si>
  <si>
    <t>Ministarstvo za demografiju, obitelj, mlade i socijalnu politiku, 10000 Zagreb, Trg Nevenke Topalušuć 2</t>
  </si>
  <si>
    <t>Članak 10. Ugovora</t>
  </si>
  <si>
    <t>Ministarstvo za demografiju, obitelj, mlade i socijalnu politiku, 10000 Zagreb, Trg Nevenke Topalušuć 3</t>
  </si>
  <si>
    <t>EVIDENCIJA IZDANIH MJENICA</t>
  </si>
  <si>
    <t>Od 2000.g. do 2004.godine evidencija se vodila ručno u knjizi.</t>
  </si>
  <si>
    <t>1/09</t>
  </si>
  <si>
    <t>bjanko vlastita i akceptirana mjenica</t>
  </si>
  <si>
    <t>ser.br.:SERIJA A 05968684  (č.8.Ugovora)</t>
  </si>
  <si>
    <t>2/09</t>
  </si>
  <si>
    <t>ser.br.:SERIJA A 05968687  (č.8.Ugovora)</t>
  </si>
  <si>
    <t>3/09</t>
  </si>
  <si>
    <t>ser.br.:SERIJA A 05968685  (č.8.Ugovora)</t>
  </si>
  <si>
    <t>4/09</t>
  </si>
  <si>
    <t>ser.br.:SERIJA A 05968683  (č.8.Ugovora)</t>
  </si>
  <si>
    <t>UKUPNO ISKAZANA VRIJEDNOST PO ZADNJEM OTPLATNOM PLANU HPB-A</t>
  </si>
  <si>
    <t>Dužnik</t>
  </si>
  <si>
    <t>15.04.2011.</t>
  </si>
  <si>
    <t>12.</t>
  </si>
  <si>
    <t>13.</t>
  </si>
  <si>
    <t>15.</t>
  </si>
  <si>
    <t>16.</t>
  </si>
  <si>
    <t>31.</t>
  </si>
  <si>
    <t>32.</t>
  </si>
  <si>
    <t>33.</t>
  </si>
  <si>
    <t>34.</t>
  </si>
  <si>
    <t>35.</t>
  </si>
  <si>
    <t>36.</t>
  </si>
  <si>
    <t>37.</t>
  </si>
  <si>
    <t>23.07.2018.</t>
  </si>
  <si>
    <t>bjanko akceptirana mjenica s klauzulom "bez protesta"</t>
  </si>
  <si>
    <t>Zahtjev za privremeno korištenje autocisterne strateških robnih zaliha</t>
  </si>
  <si>
    <t>2007. godina</t>
  </si>
  <si>
    <t>1/07</t>
  </si>
  <si>
    <t>05.05.2017.</t>
  </si>
  <si>
    <t>OV-1026/07</t>
  </si>
  <si>
    <t>3/07</t>
  </si>
  <si>
    <t>29.10.2008.</t>
  </si>
  <si>
    <t>OV-1028/07</t>
  </si>
  <si>
    <t>5/07</t>
  </si>
  <si>
    <t>OV-1030/07</t>
  </si>
  <si>
    <t>7/07</t>
  </si>
  <si>
    <t>OV-1032/07</t>
  </si>
  <si>
    <t>10/07</t>
  </si>
  <si>
    <t>18.02.2009.</t>
  </si>
  <si>
    <t>OV-1035/07</t>
  </si>
  <si>
    <t>12/07</t>
  </si>
  <si>
    <t>OV-1037/07</t>
  </si>
  <si>
    <t>13/07</t>
  </si>
  <si>
    <t>OV-1038/07</t>
  </si>
  <si>
    <t>15/07</t>
  </si>
  <si>
    <t>OV-1040/07</t>
  </si>
  <si>
    <t>16/07</t>
  </si>
  <si>
    <t>OV-1041/07</t>
  </si>
  <si>
    <t>19/07</t>
  </si>
  <si>
    <t>OV-1044/07</t>
  </si>
  <si>
    <t>20/07</t>
  </si>
  <si>
    <t>OV-1045/07</t>
  </si>
  <si>
    <t>21/07</t>
  </si>
  <si>
    <t>OV-1046/07</t>
  </si>
  <si>
    <t>22/07</t>
  </si>
  <si>
    <t>OV-1047/07</t>
  </si>
  <si>
    <t>23/07</t>
  </si>
  <si>
    <t>OV-1048/07</t>
  </si>
  <si>
    <t>24/07</t>
  </si>
  <si>
    <t>OV-1049/07</t>
  </si>
  <si>
    <t>25/07</t>
  </si>
  <si>
    <t>OV-1050/07</t>
  </si>
  <si>
    <t>26/07</t>
  </si>
  <si>
    <t>OV-1051/07</t>
  </si>
  <si>
    <t>27/07</t>
  </si>
  <si>
    <t>OV-1052/07</t>
  </si>
  <si>
    <t>29/07</t>
  </si>
  <si>
    <t>OV-1054/07</t>
  </si>
  <si>
    <t>31/07</t>
  </si>
  <si>
    <t>OV-1056/07</t>
  </si>
  <si>
    <t>32/07</t>
  </si>
  <si>
    <t>OV-1057/07</t>
  </si>
  <si>
    <t>33/07</t>
  </si>
  <si>
    <t>OV-1058/07</t>
  </si>
  <si>
    <t>34/07</t>
  </si>
  <si>
    <t>OV-1059/07</t>
  </si>
  <si>
    <t>35/07</t>
  </si>
  <si>
    <t>02.05.2007.</t>
  </si>
  <si>
    <t>03.05.2007.</t>
  </si>
  <si>
    <t>OV-2416/07</t>
  </si>
  <si>
    <t>36/07</t>
  </si>
  <si>
    <t>OV-2417/07</t>
  </si>
  <si>
    <t>37/07</t>
  </si>
  <si>
    <t>OV-2418/07</t>
  </si>
  <si>
    <t>2008. godina</t>
  </si>
  <si>
    <t>01/08</t>
  </si>
  <si>
    <t>7611/08</t>
  </si>
  <si>
    <t>02/08</t>
  </si>
  <si>
    <t>7609/08</t>
  </si>
  <si>
    <t>03/08</t>
  </si>
  <si>
    <t>7610/08</t>
  </si>
  <si>
    <t>04/08</t>
  </si>
  <si>
    <t>7608/08</t>
  </si>
  <si>
    <t>05/08</t>
  </si>
  <si>
    <t>7607/08</t>
  </si>
  <si>
    <t>06/08</t>
  </si>
  <si>
    <t>7614/08</t>
  </si>
  <si>
    <t>07/08</t>
  </si>
  <si>
    <t>7606/08</t>
  </si>
  <si>
    <t>08/08</t>
  </si>
  <si>
    <t>7598/08</t>
  </si>
  <si>
    <t>09/08</t>
  </si>
  <si>
    <t>7602/08</t>
  </si>
  <si>
    <t>10/08</t>
  </si>
  <si>
    <t>7603/08</t>
  </si>
  <si>
    <t>11/08</t>
  </si>
  <si>
    <t>7599/08</t>
  </si>
  <si>
    <t>12/08</t>
  </si>
  <si>
    <t>7596/08</t>
  </si>
  <si>
    <t>13/08</t>
  </si>
  <si>
    <t>7597/08</t>
  </si>
  <si>
    <t>14/08</t>
  </si>
  <si>
    <t>7593/08</t>
  </si>
  <si>
    <t>15/08</t>
  </si>
  <si>
    <t>7591/08</t>
  </si>
  <si>
    <t>16/08</t>
  </si>
  <si>
    <t>7595/08</t>
  </si>
  <si>
    <t>17/08</t>
  </si>
  <si>
    <t>7604/08</t>
  </si>
  <si>
    <t>18/08</t>
  </si>
  <si>
    <t>7600/08</t>
  </si>
  <si>
    <t>04/09</t>
  </si>
  <si>
    <t>26.01.2009.</t>
  </si>
  <si>
    <t>27.01.2009.</t>
  </si>
  <si>
    <t>bjanko (max 100.000)</t>
  </si>
  <si>
    <t>HEP-OPSKRBA d.o.o.Zagreb</t>
  </si>
  <si>
    <t>Ugovor o opskrbi el.energijom br.O-09-742</t>
  </si>
  <si>
    <t>02.04.2012.</t>
  </si>
  <si>
    <t>05/09</t>
  </si>
  <si>
    <t>Ugovor o opskrbi el.energijom br.O-09-743</t>
  </si>
  <si>
    <t>07/09</t>
  </si>
  <si>
    <t>OV-2197/09</t>
  </si>
  <si>
    <t>08/09</t>
  </si>
  <si>
    <t>OV-2198/09</t>
  </si>
  <si>
    <t>10/09</t>
  </si>
  <si>
    <t>OV-2200/09</t>
  </si>
  <si>
    <t>11/09</t>
  </si>
  <si>
    <t>OV-2201/09</t>
  </si>
  <si>
    <t>12/09</t>
  </si>
  <si>
    <t>OV-2202/09</t>
  </si>
  <si>
    <t>14/09</t>
  </si>
  <si>
    <t>OV-2204/09</t>
  </si>
  <si>
    <t>15/09</t>
  </si>
  <si>
    <t>OV-2205/09</t>
  </si>
  <si>
    <t>16/09</t>
  </si>
  <si>
    <t>OV-2206/09</t>
  </si>
  <si>
    <t>17/09</t>
  </si>
  <si>
    <t>OV-2208/09</t>
  </si>
  <si>
    <t>19/09</t>
  </si>
  <si>
    <t>OV-2210/09</t>
  </si>
  <si>
    <t>20/09</t>
  </si>
  <si>
    <t>OV-2211/09</t>
  </si>
  <si>
    <t>03/10</t>
  </si>
  <si>
    <t>OV-971/10</t>
  </si>
  <si>
    <t>04/10</t>
  </si>
  <si>
    <t>OV-972/10</t>
  </si>
  <si>
    <t>05/10</t>
  </si>
  <si>
    <t>OV-973/10</t>
  </si>
  <si>
    <t>06/10</t>
  </si>
  <si>
    <t>OV-974/10</t>
  </si>
  <si>
    <t>07/10</t>
  </si>
  <si>
    <t>OV-975/10</t>
  </si>
  <si>
    <t>08/10</t>
  </si>
  <si>
    <t>OV-976/10</t>
  </si>
  <si>
    <t>09/10</t>
  </si>
  <si>
    <t>OV-977/10</t>
  </si>
  <si>
    <t>10/10</t>
  </si>
  <si>
    <t>OV-978/10</t>
  </si>
  <si>
    <t>11/10</t>
  </si>
  <si>
    <t>OV-979/10</t>
  </si>
  <si>
    <t>12/10</t>
  </si>
  <si>
    <t>OV-980/10</t>
  </si>
  <si>
    <t>13/10</t>
  </si>
  <si>
    <t>OV-981/10</t>
  </si>
  <si>
    <t>14/10</t>
  </si>
  <si>
    <t>OV-982/10</t>
  </si>
  <si>
    <t>15/10</t>
  </si>
  <si>
    <t>OV-983/10</t>
  </si>
  <si>
    <t>16/10</t>
  </si>
  <si>
    <t>OV-984/10</t>
  </si>
  <si>
    <t>17/10</t>
  </si>
  <si>
    <t>OV-985/10</t>
  </si>
  <si>
    <t>18/10</t>
  </si>
  <si>
    <t>OV-986/10</t>
  </si>
  <si>
    <t>19/10</t>
  </si>
  <si>
    <t>OV-987/10</t>
  </si>
  <si>
    <t>20/10</t>
  </si>
  <si>
    <t>OV-988/10</t>
  </si>
  <si>
    <t>21/10</t>
  </si>
  <si>
    <t>OV-989/10</t>
  </si>
  <si>
    <t>22/10</t>
  </si>
  <si>
    <t>OV-990/10</t>
  </si>
  <si>
    <t>23/10</t>
  </si>
  <si>
    <t>OV-991/10</t>
  </si>
  <si>
    <t>24/10</t>
  </si>
  <si>
    <t>OV-992/10</t>
  </si>
  <si>
    <t>25/10</t>
  </si>
  <si>
    <t>OV-993/10</t>
  </si>
  <si>
    <t>28/10</t>
  </si>
  <si>
    <t>OV-996/10</t>
  </si>
  <si>
    <t>29/10</t>
  </si>
  <si>
    <t>13.05.2010.</t>
  </si>
  <si>
    <t>Hrvatski zavod za zapošljavanje, Radnička cesta 1, 10 000 Zagreb</t>
  </si>
  <si>
    <t>Ugovor o financiranju zapošljavanja nezaposlenih osoba u javnom radu (komunalno-čišćenje i održavanje javnih površina, plaža i sl.)</t>
  </si>
  <si>
    <t>vraćeno i poništeno 04.05.2017</t>
  </si>
  <si>
    <t>30/10</t>
  </si>
  <si>
    <t>bjanko (max 50.000)</t>
  </si>
  <si>
    <t>31/10</t>
  </si>
  <si>
    <t>Ugovor o financiranju zapošljavanja nezaposlenih osoba u javnom radu (komunalno-čiščenje i održavanje javnih površina)</t>
  </si>
  <si>
    <t>32/10</t>
  </si>
  <si>
    <t>28.05.2010.</t>
  </si>
  <si>
    <t>bjanko (max 1.000.000 kn)</t>
  </si>
  <si>
    <t>Ugovor o dopuštenom prekoračenju po poslovnom računu broj 219-08/2010 koje glasi na 1.000.000 kn</t>
  </si>
  <si>
    <t>04.04.2011. vraćene i poništene</t>
  </si>
  <si>
    <t>Članak 7. Ugovora</t>
  </si>
  <si>
    <t>33/10</t>
  </si>
  <si>
    <t>2011.godina</t>
  </si>
  <si>
    <t>01/11</t>
  </si>
  <si>
    <t>23.03.2011.</t>
  </si>
  <si>
    <t>bjanko (max 500.000,00 kn)</t>
  </si>
  <si>
    <t xml:space="preserve">Ugovor o dopuštenom prekoračenju po poslovnom računu 219-05/2011 </t>
  </si>
  <si>
    <t>vraćena i poništena 06.03.2014.</t>
  </si>
  <si>
    <t>Članak 7.Ugovora</t>
  </si>
  <si>
    <t>01A /11</t>
  </si>
  <si>
    <t>05/11</t>
  </si>
  <si>
    <t>Grad Trogir</t>
  </si>
  <si>
    <t>Ugovor o uvjetima i načinu korištenja odlagališta komunalnog otpada "Vučje brdo" u Planom</t>
  </si>
  <si>
    <t>vraćena i poništena 10.05.2017.</t>
  </si>
  <si>
    <t>06/11</t>
  </si>
  <si>
    <t>bjanko (max 10.000,00</t>
  </si>
  <si>
    <t>Ugovor o financiranju zapošljavanja nezaposlenih osoba u javnom radu (održavanje parkova, zelenih povšina i hortikulture)</t>
  </si>
  <si>
    <t>2012.g</t>
  </si>
  <si>
    <t>01/12</t>
  </si>
  <si>
    <t>07.09.2012.</t>
  </si>
  <si>
    <t>"SIEMENS"d.d. Zagreb, Heinzelova 70a, OIB:12673471493</t>
  </si>
  <si>
    <t>Ugovor o isporuci parkirnih automata PRISMA 6</t>
  </si>
  <si>
    <t>vraćena i poništena 28.04.2017.</t>
  </si>
  <si>
    <t>Članak 3. Ugovora</t>
  </si>
  <si>
    <t>02/12</t>
  </si>
  <si>
    <t>07.12.2012.</t>
  </si>
  <si>
    <t>Ugovor br.91/12-KV-I o sufinanciranju sukladno uvjetima i kriterijima Programa unaprjeđenja turističkog sektora u 2012.godini "KORAK VIŠE"</t>
  </si>
  <si>
    <t>vraćena i poništena 24.10.2014.</t>
  </si>
  <si>
    <t>03/12</t>
  </si>
  <si>
    <t>01/14</t>
  </si>
  <si>
    <t>17.06.2014.</t>
  </si>
  <si>
    <t>Ugovor br.63/2014 HS o sufinanciranju  Programa poticanja slobodnog pristupa Internetu u turističkim destinacijama "Hotspot Croatia"u 2014.godini</t>
  </si>
  <si>
    <t>18.05.2017. vraćena i poništena</t>
  </si>
  <si>
    <t>Članak 4. Ugovora</t>
  </si>
  <si>
    <t>01/15</t>
  </si>
  <si>
    <t>02.07.2015.</t>
  </si>
  <si>
    <t>Ugovor br.72/14-XVII FZT od dodjeli bespovratnih sredstava temeljem Programa Fond za razvoj turizma u 2014.g. (za izgradnju Astro parka)</t>
  </si>
  <si>
    <t>02.03.2018.</t>
  </si>
  <si>
    <t>03/15</t>
  </si>
  <si>
    <t>12.08.2015.</t>
  </si>
  <si>
    <t>Ministarstvo gospodarstva RH, 10 000 Zagreb, Ulica Grada Vukovara 78</t>
  </si>
  <si>
    <t>Ugovor o dodjeli bespovratnih sredstava (potpore za poticanje povećanja energetske učinkovitosti i korištenje obnovljivih izvora energije) Klasa: 402-01/15-01/733 Ur.broj:526-04-01-02-01/3-14-2 od 23. srpnja 2015.godine</t>
  </si>
  <si>
    <t>24.05.2016.</t>
  </si>
  <si>
    <t>Članak 5. Ugovora</t>
  </si>
  <si>
    <t>2016.g</t>
  </si>
  <si>
    <t>01/16</t>
  </si>
  <si>
    <t>22.09.2016.</t>
  </si>
  <si>
    <t>bjanko (max 10.000,00)</t>
  </si>
  <si>
    <t>Zaklada "Hrvatska za djecu", 10 000 Zagreb, Park Stara Trešnjevka</t>
  </si>
  <si>
    <t>Ugovor o dodjeli financijskih sredstava, Klasa: 551-01/16-14/01-05-03, Ur.broj: ZHZD/03-16-09 (Naša Klasa: 551-01/16-01/8, Urbroj: 2147/05-04-02/5-16-1) od 09.09.2016.</t>
  </si>
  <si>
    <t>Članak 8 Ugovora</t>
  </si>
  <si>
    <t>02/16</t>
  </si>
  <si>
    <t>bjanko (max 100.000,00)</t>
  </si>
  <si>
    <t>03/16</t>
  </si>
  <si>
    <t>03.10.2016.</t>
  </si>
  <si>
    <t>Članak 5. točka 2. Aneksa ugovora</t>
  </si>
  <si>
    <t>01/17</t>
  </si>
  <si>
    <t>19.04.2017.</t>
  </si>
  <si>
    <t>Ugovor br.05-III/2016 JTI o sufinanciranju projekta "Razvoj biciklističkih odmorišta i infrastrukture na biciklističkim stazama u Makarskoj" (Naša Klasa:302-02/16-20/2 Ur.broj:2147/05-04-01/3-16-8 od 19.04.2017.</t>
  </si>
  <si>
    <t>26.06.2018. vraćena i poništena</t>
  </si>
  <si>
    <t>14.01.2019. vraćena i poništena</t>
  </si>
  <si>
    <t>EVIDENCIJA PRIMLJENIH ZADUŽNICA ZA UREDNO IZVRŠENJE UGOVORA</t>
  </si>
  <si>
    <t>1/10</t>
  </si>
  <si>
    <t>26.05.2010.</t>
  </si>
  <si>
    <t>do 50.000,00</t>
  </si>
  <si>
    <t>P.R.E.V.A.L. d.o.o. Baška Voda</t>
  </si>
  <si>
    <t>Ugovor o nabavi, isporuci i ugradnji naplatnih tuševa na plažama od 28.05.2010.  Klasa: 363-02/10-20/35  Ur.broj.:2147/05-04-12/1-10-4</t>
  </si>
  <si>
    <t>Članak.7 Ugovora</t>
  </si>
  <si>
    <t>1/18</t>
  </si>
  <si>
    <t>16.05.2018.</t>
  </si>
  <si>
    <t>"HADO TECHNIK" d.o.o. Zagreb</t>
  </si>
  <si>
    <t>Ugovor o nabavi reciklažnih dvorišta od 15.05.2018.  Klasa: 406-09/18-02/19  Ur.broj: 2147/01-04-03/1-18-09</t>
  </si>
  <si>
    <t>UKUPNO:</t>
  </si>
  <si>
    <t>10.03.2010.</t>
  </si>
  <si>
    <t>bijanko trasirana i akceptirana vlastita mjenica s oznakom "bez protesta"</t>
  </si>
  <si>
    <t>23.09.2014 vraćeno i poništeno</t>
  </si>
  <si>
    <t>ser.br.: SERIJA A 03466114</t>
  </si>
  <si>
    <t>2/10</t>
  </si>
  <si>
    <t>ser.br.: SERIJA A 03466113</t>
  </si>
  <si>
    <t>3/10</t>
  </si>
  <si>
    <t>Ugovor o dopuštenom prekoračenju po poslovnom računu 219-08/2010</t>
  </si>
  <si>
    <t>04.04.2011. Koristit će se za novi Ugovor za 2011. (vidi pod 1/11 i 2/11) 06.03.2014. vraćena i poništena</t>
  </si>
  <si>
    <t>ser.br.: SERIJA A 03466115</t>
  </si>
  <si>
    <t>4/10</t>
  </si>
  <si>
    <t>ser.br.: SERIJA A 03466116</t>
  </si>
  <si>
    <t>1/11 (ista pod 3/10)</t>
  </si>
  <si>
    <t>06.03.2014. vraćena i poništena</t>
  </si>
  <si>
    <t>2/11 (ista pod 4/10)</t>
  </si>
  <si>
    <t>01/2018</t>
  </si>
  <si>
    <t>MINISTARSTVO GOSPODARSTVA, PODUZETNIŠTVA I OBRTA- Ravnateljstvo za robne zalihe, Ulica Grada Vukovara 78, 10 000 Zagreb</t>
  </si>
  <si>
    <t>ser.br.: SERIJA B 07947041</t>
  </si>
  <si>
    <t>02/2018</t>
  </si>
  <si>
    <t>ser.br.: SERIJA B 07947042</t>
  </si>
  <si>
    <t>EVIDENCIJA PRIMLJENIH MJENICA</t>
  </si>
  <si>
    <t>serija A 05483711</t>
  </si>
  <si>
    <t>27.04.2010.</t>
  </si>
  <si>
    <t xml:space="preserve">"PAPIRUS CO"d.o.o. Split,Šegedinova 1  OIB:53515145212 </t>
  </si>
  <si>
    <t>Ugovor o nabavi uredskog materijala  Klasa:030-08/10-80/1  Ur.broj:2147/05-04-12/1-10-17 od 29.04.2010.</t>
  </si>
  <si>
    <t>03/18</t>
  </si>
  <si>
    <t>04/18</t>
  </si>
  <si>
    <t>05/18</t>
  </si>
  <si>
    <t>2019.g</t>
  </si>
  <si>
    <t>01/19</t>
  </si>
  <si>
    <t>Hrvatske ceste d.o.o., 10000 Zagreb, Vončinina 3</t>
  </si>
  <si>
    <t>Ugovor o osnivanju prava služnosti na javnoj cesti</t>
  </si>
  <si>
    <t>20.05.2019.</t>
  </si>
  <si>
    <t>16.05.2019.</t>
  </si>
  <si>
    <t>01/2019</t>
  </si>
  <si>
    <t>ser.br.: SERIJA A 00121131</t>
  </si>
  <si>
    <t>02/2019</t>
  </si>
  <si>
    <t>27.06.2019.</t>
  </si>
  <si>
    <t>ser.br.: SERIJA A 00121132</t>
  </si>
  <si>
    <t>11.07.2019. vraćena i poništena</t>
  </si>
  <si>
    <t>02/19</t>
  </si>
  <si>
    <t>24.09.2019.</t>
  </si>
  <si>
    <t>Ministarstvo regionalnog razvoja i fondova EU, 10 000 Zagreb, Miramarska cesta 22</t>
  </si>
  <si>
    <t>03/19</t>
  </si>
  <si>
    <t>Ministarstvo regionalnog razvoja i fondova EU, 10 000 Zagreb, Miramarska cesta 23</t>
  </si>
  <si>
    <t>2010.g.</t>
  </si>
  <si>
    <t>2018.g.</t>
  </si>
  <si>
    <t>2019.g.</t>
  </si>
  <si>
    <t>1/19</t>
  </si>
  <si>
    <t>09.10.2019.</t>
  </si>
  <si>
    <t>14.10.2019.</t>
  </si>
  <si>
    <t xml:space="preserve">do 10.000,00 </t>
  </si>
  <si>
    <t>Ugovor o infrastrukturnim zahvatima za osigiranje pristupačnosti GSC-u i maloj dvorani GSC-a Klasa:406-09/19-02/19 Ur.broj:2147/01-01/4-19-14</t>
  </si>
  <si>
    <t>2/19</t>
  </si>
  <si>
    <t>Ugovor o infrastrukturnim zahvatima za osigiranje pristupačnosti GSC-u i maloj dvorani GSC-a Klasa:406-09/19-02/19 Ur.broj:2147/01-01/4-19-15</t>
  </si>
  <si>
    <t>APPARIS GRUPA d.o.o., Žminj</t>
  </si>
  <si>
    <t>3/19</t>
  </si>
  <si>
    <t>4/19</t>
  </si>
  <si>
    <t>5/19</t>
  </si>
  <si>
    <t>6/19</t>
  </si>
  <si>
    <t>28.09.2017.</t>
  </si>
  <si>
    <t>POLINOM d.o.o., Split</t>
  </si>
  <si>
    <t>12.10.2017.</t>
  </si>
  <si>
    <t>18.01.2019.</t>
  </si>
  <si>
    <t>do 100.000,00</t>
  </si>
  <si>
    <t>14.06.2019 - UOPF dobio zadužnice 30.10.2019</t>
  </si>
  <si>
    <t>Ugovor o javnoj nabavi radova na rekonstrukciji kaštela u Kotišini (naš 38/2018 - 37/2019) Klasa:406-09/18-02/11 Ur.broj:2147/01-01/4-18-18</t>
  </si>
  <si>
    <t>U osnovnom ugovoru 38/2018 nije određena zadužnica kao instrument osiguranja</t>
  </si>
  <si>
    <t>7/19</t>
  </si>
  <si>
    <t>21.10.2019.</t>
  </si>
  <si>
    <t>24.10.2019.</t>
  </si>
  <si>
    <t>TEHNO-ELEKTRO d.o.o., Đakovo</t>
  </si>
  <si>
    <t>Ugovor - izvedba radova na odmorištima s opremom Klasa:406-09/18-02/45 Ur.broj:2147/01-04-03/1-19-12 (ug 10/2019)</t>
  </si>
  <si>
    <t>21.04.2011. po Zahtjevu Splitskoj banci (23.08.2010.) o naplati zadužnice</t>
  </si>
  <si>
    <t>Vraćeno 05.11.2019.</t>
  </si>
  <si>
    <t>8/19</t>
  </si>
  <si>
    <t>Adaptacija sanitarnih čvorova DV "Ciciban" (naš 49/2019) Klasa:406-09/19-02/27 Ur.broj:2147/01-01/4-19-4</t>
  </si>
  <si>
    <t>Članak 14. Ugovora</t>
  </si>
  <si>
    <t>29.04.2016.</t>
  </si>
  <si>
    <t>28.11.2019.</t>
  </si>
  <si>
    <t>9/19</t>
  </si>
  <si>
    <t>10/19</t>
  </si>
  <si>
    <t>01.07.2019.</t>
  </si>
  <si>
    <t>Ugovor o sufinanciranju provedbe EU projekta, referentni broj ugovora: JPF.2019.-5.117. - za projekt "Energetska obnova zgade Podtribinskig prostora glavnog terena GSC-a"</t>
  </si>
  <si>
    <t>21.01.2020 vraćena i poništena</t>
  </si>
  <si>
    <t>21.07.2020. vraćena i poništena</t>
  </si>
  <si>
    <t>2020.g.</t>
  </si>
  <si>
    <t>1/20</t>
  </si>
  <si>
    <t>RELIANCE d.o.o., Split</t>
  </si>
  <si>
    <t>Ugovor o snanaciji krova na kući na adresi Kipara Rendića 4 (naš 04/20) Klasa:406-09/19-02/41 Ur.broj:2147/01-04-03/1-20-08</t>
  </si>
  <si>
    <t>2/20</t>
  </si>
  <si>
    <t>MIGROS d.o.o., Makarska</t>
  </si>
  <si>
    <t>Ugovor o rekonstrukciji ulice Velika vrata (naš 30/20) Klasa:406-09/20-02/9 Ur.broj:2147/01-01/4-20-09</t>
  </si>
  <si>
    <t>3/20</t>
  </si>
  <si>
    <t>Ugovor o nabavi opreme za pohranu Zbirke stare i rijetke građe Gradske knjižnice Makarska (naš 87/20) Klasa:406-09/20-02/23 Ur.broj:2147/01-01/4-20-10</t>
  </si>
  <si>
    <t>PRIMAT-LOGISTIKA d.o.o., Zagreb (7,89 kamatna godišnja stopa)</t>
  </si>
  <si>
    <t>4/20</t>
  </si>
  <si>
    <t>SMART AUDIOVISUAL d.o.o., Zagreb</t>
  </si>
  <si>
    <t>Ugovor o nabavi audio sustava (naš 110/20) Klasa:406-09/20-02/33 Ur.broj:2147/01-04-03/1-20-10</t>
  </si>
  <si>
    <t>Original dan Sonji Duki za safu 11.03.2021. - treba vratiti</t>
  </si>
  <si>
    <t>2021.g.</t>
  </si>
  <si>
    <t>1/21</t>
  </si>
  <si>
    <t>SARA-STIL d.o.o., Imotski</t>
  </si>
  <si>
    <t>Ugovor o Izgradnji nadstrešnice Gradske tržnice (naš 106/20) Klasa:406-09/20-02/4 Ur.broj:2147/01-01/4-20-08</t>
  </si>
  <si>
    <t>2/21</t>
  </si>
  <si>
    <t>CROSSING INTELIGENTNE TEHNOLOGIJE d.o.o., Zaprešić</t>
  </si>
  <si>
    <t>Ugovor o semaforizaciji križanja Istarska/Zagrebačka /d8/Put Požara (naš 114/20) Klasa:406-09/20-02/30 Ur.broj:2147/01-04-03/1-20-14</t>
  </si>
  <si>
    <t>3/21</t>
  </si>
  <si>
    <t>Ugovor o adaptaciji dvije školske učionice - o.š. Stjepan Ivičević (naš 66/21) Klasa:406-09/21-02/22 Ur.broj:2147/01-01/7-21-12</t>
  </si>
  <si>
    <t>4/21</t>
  </si>
  <si>
    <t>Ugovor o izgradnji pješačke staze od križanja Splitske ulice sa ŽC 6196 do Zadarske ulice (naš 16/21) Klasa:406-09/21-02/3 Ur.broj:2147/01-04-03/1-21-08</t>
  </si>
  <si>
    <t>5/21</t>
  </si>
  <si>
    <t>Ugovor o javnoj nabavi radova - rekonstrukcija istočnog kraka Šibenske ulice (naš 35/2021) Klasa:406-09/21-02/2 Ur.broj:2147/01-01/4-21-15</t>
  </si>
  <si>
    <t>do 5.000,00</t>
  </si>
  <si>
    <t>6/21</t>
  </si>
  <si>
    <t>Ugovor o javnoj nabavi radova - izgradnja zapadnog kraka Šibenske ulice (naš 39/21) Klasa:406-09/21-02/1 Ur.broj:2147/01-01/4-21-18</t>
  </si>
  <si>
    <t>EDEL SPORT d.o.o., Zagreb</t>
  </si>
  <si>
    <t>28.01.2022.</t>
  </si>
  <si>
    <t>2022.g.</t>
  </si>
  <si>
    <t>1/22</t>
  </si>
  <si>
    <t>2022.g</t>
  </si>
  <si>
    <t>Hrvatske šume, d.o.o., Podružnica Split</t>
  </si>
  <si>
    <t>Ugovor o zakupu šumskog zemljišta k.č. 818/1 k.o. Veliko Brdo, Klasa:602-01/21-01/5 Ur.broj:18-22-4</t>
  </si>
  <si>
    <t>2/22</t>
  </si>
  <si>
    <t>Ugovor o sufinanciranju izgradnje, građevinskog zahvata i opremanja sportskih građevina u 2022. godini - sanacija športskog poda-parketra u GSC-u. Klasa:620-01/22-01/9 Ur.broj:18-22-1</t>
  </si>
  <si>
    <t>Ministarstvo turizma i sporta, Zagreb</t>
  </si>
  <si>
    <t>11.08.2022. (potvrda o zaprimanju 17.08.2022)</t>
  </si>
  <si>
    <t>MATA d.o.o., Makarska</t>
  </si>
  <si>
    <t>Ugovor o rekonstrukciji i dogradnji sanitarnog čvora na tržnici (naš 45/22) Klasa:406-09/22-01/14 Ur.broj:2181-6-03-04-22-9</t>
  </si>
  <si>
    <t>3/22</t>
  </si>
  <si>
    <t>30.09.2022 (zaprimljeno u UOFPNP, nemam info kad je uručena)</t>
  </si>
  <si>
    <t>DRUŠTVO ARHITEKATA SPLITA (DAS), Split</t>
  </si>
  <si>
    <t>Ugovor o rekonstrukciji postojeć dječjeg igrališta Plaža (naš 48/21) Klasa:406-09/21-02/13 Ur.broj:2147/01-04-03/1-21-08</t>
  </si>
  <si>
    <t>4</t>
  </si>
  <si>
    <t>4/22</t>
  </si>
  <si>
    <t>Ugovor o pružanju usluge organizacije i provedbe arhitektonsko-urbanističkog natječaja za izradu idejnog arhitektonsko-urbanističkog rješenja uređenja Peškere u Makarskoj, Klasa:030-01/21-10/1 Ur.broj:2181-6-01-22-05 (naš 68/22)</t>
  </si>
  <si>
    <t>Ugovor o pružanju usluge organizacije i provedbe arhitektonsko-urbanističkog natječaja za izradu idejnog arhitektonsko-urbanističkog rješenja uređenja i urbane opreme Gradske rive u Makarskoj, Klasa:030-01/21-10/1 Ur.broj:2181-6-01-22-04 (naš 67/22)</t>
  </si>
  <si>
    <t>5</t>
  </si>
  <si>
    <t>5/22</t>
  </si>
  <si>
    <t>17.10.2022 (zaprimljeno u UOFPNP, nemam info kad je uručena)</t>
  </si>
  <si>
    <t>Ugovor o sanaciji i uređenju prostora u poslovnoj zgradi Decima. Klasa:406-09/22-02/7 Ur.broj:2181-6-04-03/01-22-9 (naš 32/22)</t>
  </si>
  <si>
    <t>6</t>
  </si>
  <si>
    <t>6/22</t>
  </si>
  <si>
    <t>Ugovor o sanaciji spomenika na Glavici. Klasa:406-09/22-02/5 Ur.broj:2181-6-04-03/1-22-10 (naš 33/22)</t>
  </si>
  <si>
    <t>17.10.2022 (slanje)</t>
  </si>
  <si>
    <t>Hrvatske ceste d.o.o., Zagreb</t>
  </si>
  <si>
    <t>Ugovor o korištenju cestovnog zemljišta - parkirališna mjesta. Klasa:340-01/22-01/7 Ur.broj:18-22-1 (naš 76/22)</t>
  </si>
  <si>
    <t>7</t>
  </si>
  <si>
    <t>7/22</t>
  </si>
  <si>
    <t>EOL-EKOS d.o.o., Jurdani</t>
  </si>
  <si>
    <t>8</t>
  </si>
  <si>
    <t>8/22</t>
  </si>
  <si>
    <t>Ugovor o kupnji energetski učinkovitih vozila Klasa:406-09/22-02/15 Ur.broj:2181-6-03-04-22-10 (naš 66/22)</t>
  </si>
  <si>
    <t>9</t>
  </si>
  <si>
    <t>22.12.2022 (zaprimljeno u UOFPNP, nemam info kad je uručena)</t>
  </si>
  <si>
    <t>Ugovor o zamjeni stolarije na prvom katu Palače Tonoli. Klasa:406-09/22-02/19 Ur.broj:2181-6-03-04-22-9 (naš 70/22)</t>
  </si>
  <si>
    <t>9/22</t>
  </si>
  <si>
    <t>2023.g.</t>
  </si>
  <si>
    <t>Ugovor o adaptaciji učionica ispod mosta. Klasa:406-09/22-02/24 Ur.broj:2181-6-03-04-22-9 (naš 83/2022)</t>
  </si>
  <si>
    <t>10</t>
  </si>
  <si>
    <t>10/22</t>
  </si>
  <si>
    <t>11</t>
  </si>
  <si>
    <t>11/22</t>
  </si>
  <si>
    <t>03.01.2023. (zaprimljeno u UOFPNP, nemam info kad je uručena)</t>
  </si>
  <si>
    <t>Ugovor o uređenju dječjeg igrališta "Macel" na Vrpolju. Klasa:406-09/22-02/28 Ur.broj:2181-6-03-04-22-9 (naš 99/22)</t>
  </si>
  <si>
    <t>12</t>
  </si>
  <si>
    <t>12/22</t>
  </si>
  <si>
    <t>09.01.2023. (protokolirana 23.12.2022)</t>
  </si>
  <si>
    <t>Ugovor o izradi zaštitinog zida na groblju Makar. Klasa:406-09/22-02/21 Ur.broj:2181-6-03-04-22-10 (naš 77/22)</t>
  </si>
  <si>
    <t>2023.g</t>
  </si>
  <si>
    <t>2032.g</t>
  </si>
  <si>
    <t>1/23</t>
  </si>
  <si>
    <t>EUR</t>
  </si>
  <si>
    <t>HRVATSKE ŠUME, d.o.o., Zagreb</t>
  </si>
  <si>
    <t>Odluka o davanju u zakup šumskog zemljišta k.č. 2944/2 k.o. Makarska-Makar Klasa:053-01/21-01/13-7 Ur.broj:18-23-5</t>
  </si>
  <si>
    <t>Članak 2. Odluke</t>
  </si>
  <si>
    <t>TUČEPLJANAC d.o.o.., Makarska</t>
  </si>
  <si>
    <t>Ugovor o izvedbi nadvodnjavanja parka u Šetalištu fra Jure Radića. Klasa:406-09/22-02/29  Ur.broj:2181-6-03-04-23-9 (naš 18/23)</t>
  </si>
  <si>
    <t>2/23</t>
  </si>
  <si>
    <t>3/23</t>
  </si>
  <si>
    <t>Ugovor o uređenju ulice Ilije Despota (naš 106/22) Klasa:406-09/22-02/34 Ur.broj:2181-6-03-04-22-9 (naš 106/22)</t>
  </si>
  <si>
    <t>Ugovor o uređenju odvojka Kalalarge Klasa:406-09/22-02/35 Ur.broj:2181-6-03-04-22-9 (naš 105/22)</t>
  </si>
  <si>
    <t>4/23</t>
  </si>
  <si>
    <t>EUROPAN HRVATSKA, Zagreb</t>
  </si>
  <si>
    <t>Ugovor o pružanju usluge organizacije i provođenja međunarodnog arhitektonsko-urbanističkog natječaja EUROPAN 17  za lokaciju MAKARSKA-PIJACA/ PEŠKARIJA /GASTRO CENTAR GRADA Klasa:406-09/23-02/13 Ur.broj:2181-6-03-04-23-9 (naš 39/23)</t>
  </si>
  <si>
    <t>5/23</t>
  </si>
  <si>
    <t>TOMISLAV LOZO d.o.o., Makarska</t>
  </si>
  <si>
    <t>Ugovor o održavanju i čišćenju kamena u Kalalargi Klasa:406-09/23-02/35 Ur.broj:2181-6-05-11-23-9 (naš 57/23)</t>
  </si>
  <si>
    <t>6/23</t>
  </si>
  <si>
    <t>Ugovor o uređenju odvojka Prvosvibanjske ulice Klasa:406-09/23-02/17 Ur.broj:2181-6-03-04-23-9 (naš 43/23)</t>
  </si>
  <si>
    <t>Ugovor o sufinanciranju provedbe EU projekta - ePath</t>
  </si>
  <si>
    <t>Ugovor o nabavi otvora za Gradsku knjižnicu (naš 95/2018) Klasa:406-09/18-02/43 Ur.broj:2147/01-01/4-18-10</t>
  </si>
  <si>
    <t>Preuzeo 25.07.2023. Petar Čović zbog vraćanja Polinomu</t>
  </si>
  <si>
    <t>7/23</t>
  </si>
  <si>
    <t>?</t>
  </si>
  <si>
    <t>8/23</t>
  </si>
  <si>
    <t>Ugovor o uređenju prilaznog puta sa sjeverne strane gradske dvorane Klasa:406-09/23-02-34 Ur.broj:2181-6-05-11-23-10 (naš 60/23)</t>
  </si>
  <si>
    <t>9/23</t>
  </si>
  <si>
    <t>EMUR STUDIO d.o.o., Zagreb</t>
  </si>
  <si>
    <t>Ugovor o projektno-tehničkoj dokumentaciji za uređenje gradske Rive u Makarskoj s projektom urbane opreme Klasa:406-09/23-02/37 Ur.broj:2181-6-03-04-23-12 (naš 82/23)</t>
  </si>
  <si>
    <t>Članak 24. Ugovora</t>
  </si>
  <si>
    <t>1/2023</t>
  </si>
  <si>
    <t>Mjenično očitovanje oi Ugovoru o kreditu KO-16/15</t>
  </si>
  <si>
    <t>ser.br.: SERIJA A 02400071-02400080 (ukupno deset mjenica)</t>
  </si>
  <si>
    <t>? Nemam datum, 2005?</t>
  </si>
  <si>
    <t>03.10.2023. vraćena i poništena</t>
  </si>
  <si>
    <t>nemamo podatak, vođena ručna evidencija</t>
  </si>
  <si>
    <t>HBOR, Hrvatska banka za obnovu i razvoj, Strossmayerov trg 9, Zagreb</t>
  </si>
  <si>
    <t>HBOR, Hrvatska banka za obnovu i razvoj, Strossmayerov trg 9, Zagreb - povrat mjenica izdanih 2005.?, ručno vođena evidencija</t>
  </si>
  <si>
    <t>03.10.2023 vraćena i poništena</t>
  </si>
  <si>
    <t>Zadužnica OV-9549/05 po Ugovoru o kreditu KO-16/05</t>
  </si>
  <si>
    <t>10/23</t>
  </si>
  <si>
    <t>ELEKTROKEM d.o.o., Sesvete</t>
  </si>
  <si>
    <t>Ugovor o dogradnji čitača kreditnih kartica za 8 parkirnih automata Klasa:406-09/22-02/18 Ur.broj:2181-6-03-04-23-10 (naš 88/23)</t>
  </si>
  <si>
    <t>2/2023</t>
  </si>
  <si>
    <t>3/2023</t>
  </si>
  <si>
    <t>MINISTARSTVO GOSPODARSTVA I ODRŽIVOG RAZVOJA - RAVNATELJSTVO ZA ROBNE ZALIHE, Ulica grada Vukovara 78, Zagreb (Ug 114/23)</t>
  </si>
  <si>
    <t>Ugovor o smještaju, čuvanju, održavanju i korištenju višenamjenske autocisterne za vodu</t>
  </si>
  <si>
    <t>ser.br.: SERIJA B 07912010</t>
  </si>
  <si>
    <t>ser.br.: SERIJA B 07912029</t>
  </si>
  <si>
    <t>23.11.2023. vraćena i poništena</t>
  </si>
  <si>
    <t>11/23</t>
  </si>
  <si>
    <t>Ugovor o uređenju ulice Velika vrata (sjeveroistočni dio) Klasa:406-09/23-02/18 Ur.broj:2181-6-03-04-23-9 (naš 45/23)</t>
  </si>
  <si>
    <t>UKUPNO</t>
  </si>
  <si>
    <t>R.br.</t>
  </si>
  <si>
    <t>Dat.zaprimanja</t>
  </si>
  <si>
    <t>Iznos garancije</t>
  </si>
  <si>
    <t>Banka</t>
  </si>
  <si>
    <t>Osnova izdavanja</t>
  </si>
  <si>
    <t>Važi do:</t>
  </si>
  <si>
    <t>Datum aktiviranja</t>
  </si>
  <si>
    <t>Datum naplate</t>
  </si>
  <si>
    <t>Datum povrata</t>
  </si>
  <si>
    <t>OTP BANKA Split</t>
  </si>
  <si>
    <t>PRVI TREPTAČ d.o.o.,                Split</t>
  </si>
  <si>
    <t>Privredna banka Zagreb</t>
  </si>
  <si>
    <t>Erste Bank</t>
  </si>
  <si>
    <t>Zagrebačka banka</t>
  </si>
  <si>
    <t>FUNGOR d.o.o., Kamenmost</t>
  </si>
  <si>
    <t>Imex banka d.d.</t>
  </si>
  <si>
    <t>Zagrebačka banka d.d., Zagreb</t>
  </si>
  <si>
    <t>Ugovor o javnoj nabavi - izgradnja ulice Stari Velikobrdski put (od POS-a do Zadarske) - naš 1/20</t>
  </si>
  <si>
    <t>Ugovor o javnoj nabavi radova na sanaciji opasnog mjesta na D8 na Zapadnom ulazu u Makarsku (naš 15/2020)</t>
  </si>
  <si>
    <t>G.P.P. MIKIĆ d.o.o., Omišalj</t>
  </si>
  <si>
    <t>TITAN CONSTRUCTA d.o.o., Zagreb</t>
  </si>
  <si>
    <t>Ugovor o javnoj nabavi radova - izgradnja zgrade za ispraćaj u Velikom Brdu (naš 19/21)</t>
  </si>
  <si>
    <t>4490200-4490115828</t>
  </si>
  <si>
    <t>Ugovor o javnoj nabavi radova na sanaciji dijela Zadarske ulice (od Đakovačke do Velikobrdskog puta) - za radove izgradnje prometnice, izgradnje oborinskog kanala te radove izgradnje javne rasvjete (naš 100/20)</t>
  </si>
  <si>
    <t>449-0200-4490116314</t>
  </si>
  <si>
    <t>449-0200-4490116306</t>
  </si>
  <si>
    <t>Ugovor o javnoj nabavi radova - adaptacija puta - EPATH (naš 52/2022)</t>
  </si>
  <si>
    <t>MAXMAR GRUPA d.o.o., Jasterbarsko</t>
  </si>
  <si>
    <t>Ugovor o sanaciji travnjaka na GSC (naš 49/22)</t>
  </si>
  <si>
    <t>PODVODNI RADOVI PLOČE Obrt, Ploče</t>
  </si>
  <si>
    <t>Ugovor o javnoj nabavi postojećeg oborinskog ispusta "Biokovka" (naš 2/23)</t>
  </si>
  <si>
    <t>01.02.2023 (u Odjelu)</t>
  </si>
  <si>
    <t>Ugovor o javnoj nabavi radova na izgradnji dječjeg vrtića i jaslica na Zelenci (11/21)</t>
  </si>
  <si>
    <t>Ugovor o energetskoj obnovi zgrade javne namjene na adresi Šetalište sv. Petra 4 - vila Irena (naš 28/23)</t>
  </si>
  <si>
    <t>Ugovor o javnoj nabavi - semaforizacija raskrižja D8 (Vukovarska ulica) - Velikobrdski put u Makarskoj (naš 94/23)</t>
  </si>
  <si>
    <t>INŽENJERING GEORAD d.o.o., Makarska</t>
  </si>
  <si>
    <t>Ugovor o javnoj nabavi radova - izvanredno održavanje i uređenje kolnopješačke ulice između ulice Ante Starčevića i ulice kralja Petra Krešimira IV (naš 5/23)</t>
  </si>
  <si>
    <t>NEIR d.o.o., Split</t>
  </si>
  <si>
    <t>COLAS HRVATSKA d.d., Varaždin</t>
  </si>
  <si>
    <t>STRONG BUILDING d.o.o., Donji Proložac</t>
  </si>
  <si>
    <t>Ugovor o uređenju pješačke staze na predjelu Zelenka iznad Zadarske ulice (naš 126/23)</t>
  </si>
  <si>
    <t>PAMETNA ENERGIJA d.o.o., Buzin</t>
  </si>
  <si>
    <t>Ugovor o javnoj nabavi radova - sanacija pokrova te instalacije sunčane elektrane na sportskoj dvorani u Makarskoj (naš 2/24)</t>
  </si>
  <si>
    <t>eur</t>
  </si>
  <si>
    <t>1/24</t>
  </si>
  <si>
    <t>Ugovor o izvedbi potpornog zida u ulici Put Moče. Klasa:406-09/24-02/3 Ur.broj:2181-6-03-04-24-9 naš 17/24)</t>
  </si>
  <si>
    <t>15.3.2024 (slanje), vraćena zadužnica, nema datum.</t>
  </si>
  <si>
    <t>Ugovor o zakupu šumskog zemljišta k.č. 5278/1 k.o. Makarska-Makar. Klasa:321-01/23-01/2 Ur.broj:18-24-7 (naš 34/24)</t>
  </si>
  <si>
    <t>2/24</t>
  </si>
  <si>
    <t>Ugovor o koncesiji za obavljanje dimnjačarskih poslova na području Grada Makarske. Klasa:406-09/23-02/58 Ur.broj:2181-6-03-04-24-13 (naš 47/24)</t>
  </si>
  <si>
    <t>Obrt za dimnjačarstvo FUMAR, vl. Nikola Kristić, Dugopolje</t>
  </si>
  <si>
    <t>3/24</t>
  </si>
  <si>
    <t>PATRLJI d.o.o., Imotski</t>
  </si>
  <si>
    <t xml:space="preserve">Ugovor o uređenju prometnice Puharića potok. Klasa:406-09/24-02/21 Ur.broj:2181-6-03-04-24-11  (naš 67/24) </t>
  </si>
  <si>
    <t>4/24</t>
  </si>
  <si>
    <t>5/24</t>
  </si>
  <si>
    <t>6/24</t>
  </si>
  <si>
    <t>Ugovor o sanaciji dijela obrambenih zidova na sv. Petru Klasa:406-09/24-02/12 Ur.broj:2181-6-03-04-24-11 (naš 54/24)  i Dodatak  Klasa:406-09/24-02/12 Ur.broj:2181-6-03-04-24-17 (54.A/24)</t>
  </si>
  <si>
    <t>Članak 14. Ugovora OV-4560/2023</t>
  </si>
  <si>
    <t>Članak 14. Ugovora OV-4561/2023</t>
  </si>
  <si>
    <t>Članak 14. Ugovora OV-774/2023</t>
  </si>
  <si>
    <t>7/24</t>
  </si>
  <si>
    <t>REDOX d.o.o., Donji Stupnik</t>
  </si>
  <si>
    <t>Ugovor o nabavi ploha za sjedenje za obnovu klupa na lukobranu. Klasa:406-09/24-02/27 Ur.broj:2181-6-03-04-24-11 (naš 93/24)</t>
  </si>
  <si>
    <t>Članak 6. Ugovora OV-5999/2024</t>
  </si>
  <si>
    <t>8/24</t>
  </si>
  <si>
    <t>VODOPRIVREDA VRGORAC d.d., Vrgorac</t>
  </si>
  <si>
    <t>Ugovor o betoniranju dijela puta od sela Kotišina do kat.čest.zem.3669 k.o. Makarska-Makar Klasa:406-09/24-02/32 Ur.broj:2181-6-03-04-24-11 (naš 90/24)</t>
  </si>
  <si>
    <t>Članak 14. Ugovora OV-1412/2024</t>
  </si>
  <si>
    <t>2024.g.</t>
  </si>
  <si>
    <t>9/24</t>
  </si>
  <si>
    <t>SINEL SPORT d.o.o. (bivši naziv ŽOLI SPORT d.o.o.)</t>
  </si>
  <si>
    <t>Članak 9. Ugovora OV-8121/2024</t>
  </si>
  <si>
    <t>Ugovor o nabavi elektropodiznih koševa sa semaforima napada na GSC Makarska (62/24). Klasa:406-09/24-02/13 Ur.broj:2181-6-03-04-24-12</t>
  </si>
  <si>
    <t>10/24</t>
  </si>
  <si>
    <t>Ugovor o uređenju platoa uz ulicu Akčićev prolaz u Makarskoj (53/24) Klasa:406-09/24-02/15 Ur.broj:2181-6-03-04-24-9 i I.Dodatak Osnovnog ugovora o uređenju platoa uz ulicu Akčićev prolaz u Makarskoj (53.A/24) Klasa:406-09/24-02/15 Ur.broj:2181-6-05-24-17</t>
  </si>
  <si>
    <t>Članak 14. Ugovora OV-6983/2024</t>
  </si>
  <si>
    <t>MINISTARSTVO DEMOGRAFIJE I USELJENIŠTVA, Zagreb</t>
  </si>
  <si>
    <t>Ugovor o dodijeli financijske potpore projektu za provedbu edukativnih, kulturnih i sportskih aktivnosti djece predškolske dobi i djece od  I. do IV. Razreda osnovne škole. Klasa:551-01/24-01/1 Ur.broj:18-24-1 (naš 121/24)</t>
  </si>
  <si>
    <t>HRVATSKE VODE, Split</t>
  </si>
  <si>
    <t>Odluka - Javni natječaj za zakup vodnog dobra 2024</t>
  </si>
  <si>
    <t>OV-9768/2024</t>
  </si>
  <si>
    <t>OV-9769/2024</t>
  </si>
  <si>
    <t>OV-9770/2024</t>
  </si>
  <si>
    <t>11/24</t>
  </si>
  <si>
    <t>Članak 14. Ugovora OV-9150/2024</t>
  </si>
  <si>
    <t>Ugovor o izgradnji portirnice na parkiralištu u Kotiškoj ulici Klasa:406-09/24-02/22  Ur.broj:2181-6-03-04-24-9 (naš 77/24)</t>
  </si>
  <si>
    <t>Ugovor o javnoj nabavi radova na izgradnji dječjeg vrtića i jaslica na Zelenci (naš 11/21)</t>
  </si>
  <si>
    <t>Ugovor o uređenju vanjskog košarkaškog terena na GSC-u u Makarskoj (23/24)</t>
  </si>
  <si>
    <t>G/807/24</t>
  </si>
  <si>
    <t>Ugovor o javnoj nabavi radova - uređenje dijela rive - od kučice Lučke uprave do lukobrana (naš 107/23)</t>
  </si>
  <si>
    <t>Ugovor o javnoj nabavi radova na izgradnji dječjeg vrtića i jaslica na Zelenci (naš 11/21) - produljenje roka važenja</t>
  </si>
  <si>
    <t>Aneks br. 1</t>
  </si>
  <si>
    <t>Ugovor o javnoj nabavi radova - uređenje tenis terena na Gradskom sportskom centru u Makarskoj (naš 97/24)</t>
  </si>
  <si>
    <t>Raiffeisen Bank, Zagreb</t>
  </si>
  <si>
    <t>Ugovor o javnoj nabavi - uređenje parkirališta u Kotiškoj ulici (naš 117/23)</t>
  </si>
  <si>
    <t>Ugovor o javnoj nabavi radova - uređenje trga Hrpina u Makarskoj (naš 99/23)</t>
  </si>
  <si>
    <t>Ugovor o javnoj nabavi uređenja tematskog igrališta na spomeniku Revolucije (naš 92/24)</t>
  </si>
  <si>
    <t>Broj garancije</t>
  </si>
  <si>
    <t>4A</t>
  </si>
  <si>
    <t>4A/24</t>
  </si>
  <si>
    <t>OV-9913/2024</t>
  </si>
  <si>
    <t>poništena jer je izdana na krivi iznos, trebalo na 20.000,00</t>
  </si>
  <si>
    <t>2024.g</t>
  </si>
  <si>
    <t>vraćena 29.01.2025 i poništena</t>
  </si>
  <si>
    <t>vraćena 29.01.2025, zamijenjena za novi natječaj za zakup vodnog dobra u reg. Ugovora 9/25</t>
  </si>
  <si>
    <t>2025.g</t>
  </si>
  <si>
    <t>03.03.2025.</t>
  </si>
  <si>
    <t xml:space="preserve">OV-9770/2024   </t>
  </si>
  <si>
    <t xml:space="preserve">OV-9768/2024  </t>
  </si>
  <si>
    <t>Temeljm Odluke o objavi javnog natječaja za zakup vodnog dobra č.z. 5295/1, z.k.č. 2190/3 (10/25)</t>
  </si>
  <si>
    <t>Temeljm Odluke o objavi javnog natječaja za zakup vodnog dobra č.z. 5289/1, z.k.č. 2201/1 (10/25)</t>
  </si>
  <si>
    <t>3/25</t>
  </si>
  <si>
    <t>2/25</t>
  </si>
  <si>
    <t>1/25</t>
  </si>
  <si>
    <t>MINISTARSTVO TURIZMA I SPORTA, Zagreb</t>
  </si>
  <si>
    <t>Članak 9.                     OV-1002/2025</t>
  </si>
  <si>
    <t>Ugovor o sufinanciranju izgradnje, obnove, održavanja, opremanja i rekonstrukcije sportskih građevina za 2025. godinu. Klasa:402-05/25-01/1 Ur.broj:2181-6-01-25-1 (naš 9/25)</t>
  </si>
  <si>
    <t>18.04.2025.</t>
  </si>
  <si>
    <t>4/25</t>
  </si>
  <si>
    <t>5/25</t>
  </si>
  <si>
    <t>Ugovor o dodijeli bespovratnih sredstava - Dostupnost kvalitetnih i priuštivih sadržaja za djecu u lokalnim zajednicama kroz opremanje i uređenje igrališta za djecu Klasa:402-04/25-40/1 Ur.broj:2181-6-01-25-1 (naš 33/2025)</t>
  </si>
  <si>
    <t>OV-3308/2025</t>
  </si>
  <si>
    <t>OV-3309/2025</t>
  </si>
  <si>
    <t>Članak 13. Ugovora OV-2888/2025</t>
  </si>
  <si>
    <t>2025.g.</t>
  </si>
  <si>
    <t>1</t>
  </si>
  <si>
    <t>Ugovor o dobavi i montaži glavnog semafora na GSC Makarska Klasa:406-09/25-02/6 Ur.broj:2181-6-01-25-6 (naš 45/25)</t>
  </si>
  <si>
    <t>SINEL SPORT d.o.o., Zagreb</t>
  </si>
  <si>
    <t>2</t>
  </si>
  <si>
    <t>Ugovor o adaptaciji gradskog prostora TZ na Zelenci Klasa:406-09/25-02/17 Ur.broj:2181-6-03-04-25-9 (naš 29/25)</t>
  </si>
  <si>
    <t>Članak 14. Ugovora OV-4715/2025</t>
  </si>
  <si>
    <t>CESTOGRADNJA d.o.o., Split</t>
  </si>
  <si>
    <t>Ugovor o asfaltiranju ceste prema planinarskom domu pod Vošcem Klasa:406-09/25-02/9 Ur.broj:2181-6-03-04-25-9 (naš 15/25)</t>
  </si>
  <si>
    <t>Članak 14. Ugovora OV-2267/2025</t>
  </si>
  <si>
    <t>3</t>
  </si>
  <si>
    <t>Ugovor o uređenju Baškovoške ulice i ulice Put Dugiša Klasa:406-09/25-02/8 Ur.broj:2181-6-03-04-25-11 (naš 17/25)</t>
  </si>
  <si>
    <t>Članak 14. Ugovora OV-2266/2025</t>
  </si>
  <si>
    <t>Ugovor o izradi nogostupa u zapadnom dijelu Zrinsko-frankopanske ulice Klasa:406-09/25-02/5 Ur.broj:2181-6-03-04-25-9 (naš 16/25)</t>
  </si>
  <si>
    <t>6/25</t>
  </si>
  <si>
    <t>SECURITAS HRVATSKA d.o.o., Zagreb</t>
  </si>
  <si>
    <t>Ugovor o nabavi sustava tehničke zaštite DV Maslina Klasa:406-09/24-02/36 Ur.broj:2181-6-03-04-25-15 (naš 19/25)</t>
  </si>
  <si>
    <t>Članak 14. Ugovora OV-2265/2025</t>
  </si>
  <si>
    <t>Članak 14. Ugovora OV-3206/2025</t>
  </si>
  <si>
    <t>15.09.2025.</t>
  </si>
  <si>
    <t>Ugovor o rekonstrukciji podne plohe dječjeg igrališta na trgu 4. svibnja 533 Klasa:406-09/23-02/33 Ur.broj:2181-6-03-04-23-9 (naš 76/23)</t>
  </si>
  <si>
    <t>vraćena 06.10.2025</t>
  </si>
  <si>
    <t>Vraćeno 17.10.2025.</t>
  </si>
  <si>
    <t>7/25</t>
  </si>
  <si>
    <t>Ugovor za pružanje usluge izrade Strategije zelene urbane obnove Grada Makarske (naš 88/25)</t>
  </si>
  <si>
    <t>GEODESIGN j.d.o.o., Zagreb</t>
  </si>
  <si>
    <t>Članak 9 Ugovora  OV-1117/2023</t>
  </si>
  <si>
    <t xml:space="preserve">EVIDENCIJA PRIMLJENIH GARANCIJA </t>
  </si>
  <si>
    <t>08.06.2021.</t>
  </si>
  <si>
    <t>KING ICT d.o.o., Buzin</t>
  </si>
  <si>
    <t>04.11.2024.</t>
  </si>
  <si>
    <t>Ugovor o javnoj nabavi radova - rekonstrukcija (dogradnja) dječjeg vrtića Ciciban (naš 2/25)</t>
  </si>
  <si>
    <t>Dodatak I. garanciji - produljenje roka valjanosti</t>
  </si>
  <si>
    <t>GIN-COMPANY d.o.o., Zadar</t>
  </si>
  <si>
    <t>Kent Bank</t>
  </si>
  <si>
    <t>Ugovor o javnoj nabavi usluga stručnog nadzora i koordinatora ZNR nad radovima rekonstrukcije (dogradnje) dječjeg vrtića Ciciban u  Makarskoj (naš 3/24)</t>
  </si>
  <si>
    <t>COLAS HRVATSKA d.o.o., Varaždin</t>
  </si>
  <si>
    <t>Ugovor o javnoj nabavi radova - Urbani park Peškera - održavanje i uređenje te rekonstrukcija sustava javne odvodnje i izgradnja dijela transportnog voda (naš 6/25)</t>
  </si>
  <si>
    <t>Ugovor o javnoj nabavi radova - Urbani park Peškera - održavanje i uređenje te rekonstrukcija sustava javne odvodnje i izgradnja dijela transportnog voda (naš 6/25) - povećanje iznosa garancije</t>
  </si>
  <si>
    <t>Dodatak 1 garanciji br. 564231</t>
  </si>
  <si>
    <t>14.10.2025.</t>
  </si>
  <si>
    <t>VODOVOD d.o.o., Makarska</t>
  </si>
  <si>
    <t>Sporazum o reguliranju međusobnih prava i obveza u zajedničkom postupku javne nabave (naš 50/23)</t>
  </si>
  <si>
    <t>Ugovor o javnoj nabavi usluge stručnog nadzora i koordinatora II zaštite na radu nad izvođenjem radova energetske obnove OŠ Stjepana Ivičevića (naš 23/25)</t>
  </si>
  <si>
    <t>Dodatak I. garanciji br. 8797010892</t>
  </si>
  <si>
    <t>13.11.2025.</t>
  </si>
  <si>
    <t>HAUSSE d.o.o., Solin</t>
  </si>
  <si>
    <t>Ugovor o javnoj nabavi radova - Izvođenje radova energetske obnove OŠ Stjepana Ivičevića (naš 22/25)</t>
  </si>
  <si>
    <t>Dodatak 1. Ugovora</t>
  </si>
  <si>
    <t xml:space="preserve">Dodatak 1. garancije </t>
  </si>
  <si>
    <t>07.11.2025.</t>
  </si>
  <si>
    <t>Dodatak 2. Ugovora</t>
  </si>
  <si>
    <t xml:space="preserve">Dodatak 2. garancije </t>
  </si>
  <si>
    <t>OTP Banka</t>
  </si>
  <si>
    <t>SIGNALIZACIJA DUBROVNIK d.o.o., Dugopolje</t>
  </si>
  <si>
    <t>Ugovor o javnoj nabavi - grupa 2. - održavanje vertikalne signalizacije (naš 46/25)</t>
  </si>
  <si>
    <t>G/1279/25</t>
  </si>
  <si>
    <t>Ugovor o javnoj nabavi radova - uređenje dvorišta stare srednje škole (naš 35/25)</t>
  </si>
  <si>
    <t>Ugovor o javnoj nabavi radova - Uređenje arheološkog lokaliteta Park šuma Sveti Petar u Makarskoj E-MV 25/25 (naš 60/25)</t>
  </si>
  <si>
    <t>19.12.2025.</t>
  </si>
  <si>
    <t>Ugovor o javnoj nabavi radova - rekonstrukcija Kotiške ulice s rekonstrukcijom kolektora fekalne odvodnje i vodoopskrbe (naš 92/25)</t>
  </si>
  <si>
    <t xml:space="preserve"> 26.03.2024</t>
  </si>
  <si>
    <t>Ugovor o najmu sustava video nadzora odlagališta otpada i automatske detekcije nepropisnog parkiranja (naš 12/25)</t>
  </si>
  <si>
    <r>
      <t>1. Aneks Ugovora (iz prethodnog  retka)</t>
    </r>
    <r>
      <rPr>
        <sz val="8"/>
        <color indexed="10"/>
        <rFont val="Arial"/>
        <family val="2"/>
      </rPr>
      <t xml:space="preserve"> NEMAM ANEKS</t>
    </r>
  </si>
  <si>
    <r>
      <t>Članak 5</t>
    </r>
    <r>
      <rPr>
        <sz val="8"/>
        <color rgb="FFFF0000"/>
        <rFont val="Arial"/>
        <family val="2"/>
      </rPr>
      <t>.</t>
    </r>
    <r>
      <rPr>
        <sz val="8"/>
        <rFont val="Arial"/>
        <family val="2"/>
      </rPr>
      <t xml:space="preserve"> Ugovora</t>
    </r>
  </si>
  <si>
    <r>
      <t>Članak 7</t>
    </r>
    <r>
      <rPr>
        <sz val="8"/>
        <color rgb="FFFF0000"/>
        <rFont val="Arial"/>
        <family val="2"/>
      </rPr>
      <t>.</t>
    </r>
    <r>
      <rPr>
        <sz val="8"/>
        <rFont val="Arial"/>
        <family val="2"/>
      </rPr>
      <t xml:space="preserve"> Ugovora</t>
    </r>
  </si>
  <si>
    <r>
      <t>Članak 3</t>
    </r>
    <r>
      <rPr>
        <sz val="8"/>
        <color rgb="FFFF0000"/>
        <rFont val="Arial"/>
        <family val="2"/>
      </rPr>
      <t>.</t>
    </r>
    <r>
      <rPr>
        <sz val="8"/>
        <rFont val="Arial"/>
        <family val="2"/>
      </rPr>
      <t xml:space="preserve"> Ugovora. Zadužnica vraćena i zamjenjena za drugu zadužnicu</t>
    </r>
  </si>
  <si>
    <r>
      <t>Članak 3</t>
    </r>
    <r>
      <rPr>
        <sz val="8"/>
        <color rgb="FFFF0000"/>
        <rFont val="Arial"/>
        <family val="2"/>
      </rPr>
      <t>.</t>
    </r>
    <r>
      <rPr>
        <sz val="8"/>
        <rFont val="Arial"/>
        <family val="2"/>
      </rPr>
      <t xml:space="preserve"> Ugovora. </t>
    </r>
  </si>
  <si>
    <r>
      <t>OV-9934/2024 Članak 9</t>
    </r>
    <r>
      <rPr>
        <sz val="8"/>
        <color rgb="FFFF0000"/>
        <rFont val="Arial"/>
        <family val="2"/>
      </rPr>
      <t>.</t>
    </r>
    <r>
      <rPr>
        <sz val="8"/>
        <rFont val="Arial"/>
        <family val="2"/>
      </rPr>
      <t xml:space="preserve"> Ugovora.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</si>
</sst>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#,##0.00\ [$€-1]"/>
    <numFmt numFmtId="165" formatCode="0.000"/>
    <numFmt numFmtId="166" formatCode="#,##0.000"/>
    <numFmt numFmtId="167" formatCode="_-* #,##0.00\ [$€-1]_-;\-* #,##0.00\ [$€-1]_-;_-* &quot;-&quot;??\ [$€-1]_-;_-@_-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AFEC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16" fillId="0" borderId="0"/>
  </cellStyleXfs>
  <cellXfs count="388">
    <xf numFmtId="0" fontId="0" fillId="0" borderId="0" xfId="0"/>
    <xf numFmtId="0" fontId="1" fillId="0" borderId="0" xfId="1" applyAlignment="1">
      <alignment vertical="center" textRotation="180"/>
    </xf>
    <xf numFmtId="0" fontId="2" fillId="0" borderId="0" xfId="1" applyFont="1"/>
    <xf numFmtId="0" fontId="1" fillId="0" borderId="0" xfId="1"/>
    <xf numFmtId="0" fontId="1" fillId="0" borderId="1" xfId="1" applyBorder="1"/>
    <xf numFmtId="0" fontId="1" fillId="0" borderId="0" xfId="1" applyAlignment="1">
      <alignment horizontal="center" wrapText="1"/>
    </xf>
    <xf numFmtId="4" fontId="1" fillId="0" borderId="0" xfId="1" applyNumberFormat="1"/>
    <xf numFmtId="0" fontId="1" fillId="0" borderId="0" xfId="1" applyAlignment="1">
      <alignment horizontal="center"/>
    </xf>
    <xf numFmtId="0" fontId="1" fillId="0" borderId="11" xfId="1" applyBorder="1"/>
    <xf numFmtId="0" fontId="1" fillId="0" borderId="11" xfId="1" applyBorder="1" applyAlignment="1">
      <alignment wrapText="1"/>
    </xf>
    <xf numFmtId="0" fontId="1" fillId="0" borderId="32" xfId="1" applyBorder="1"/>
    <xf numFmtId="0" fontId="8" fillId="6" borderId="38" xfId="1" applyFont="1" applyFill="1" applyBorder="1"/>
    <xf numFmtId="4" fontId="8" fillId="6" borderId="40" xfId="1" applyNumberFormat="1" applyFont="1" applyFill="1" applyBorder="1"/>
    <xf numFmtId="0" fontId="4" fillId="0" borderId="0" xfId="3" applyAlignment="1">
      <alignment vertical="center" textRotation="180"/>
    </xf>
    <xf numFmtId="0" fontId="2" fillId="0" borderId="0" xfId="3" applyFont="1"/>
    <xf numFmtId="0" fontId="4" fillId="0" borderId="0" xfId="3"/>
    <xf numFmtId="0" fontId="5" fillId="0" borderId="0" xfId="3" applyFont="1"/>
    <xf numFmtId="0" fontId="6" fillId="0" borderId="0" xfId="3" applyFont="1"/>
    <xf numFmtId="0" fontId="4" fillId="0" borderId="7" xfId="3" applyBorder="1"/>
    <xf numFmtId="49" fontId="4" fillId="0" borderId="7" xfId="3" applyNumberFormat="1" applyBorder="1"/>
    <xf numFmtId="0" fontId="4" fillId="0" borderId="7" xfId="3" applyBorder="1" applyAlignment="1">
      <alignment wrapText="1"/>
    </xf>
    <xf numFmtId="4" fontId="4" fillId="0" borderId="0" xfId="3" applyNumberFormat="1"/>
    <xf numFmtId="14" fontId="4" fillId="0" borderId="7" xfId="3" applyNumberFormat="1" applyBorder="1"/>
    <xf numFmtId="0" fontId="4" fillId="0" borderId="7" xfId="3" applyBorder="1" applyAlignment="1">
      <alignment horizontal="left"/>
    </xf>
    <xf numFmtId="0" fontId="9" fillId="0" borderId="7" xfId="3" applyFont="1" applyBorder="1" applyAlignment="1">
      <alignment wrapText="1"/>
    </xf>
    <xf numFmtId="14" fontId="4" fillId="0" borderId="7" xfId="3" applyNumberFormat="1" applyBorder="1" applyAlignment="1">
      <alignment horizontal="left"/>
    </xf>
    <xf numFmtId="0" fontId="3" fillId="0" borderId="7" xfId="3" applyFont="1" applyBorder="1" applyAlignment="1">
      <alignment wrapText="1"/>
    </xf>
    <xf numFmtId="49" fontId="4" fillId="0" borderId="7" xfId="3" applyNumberFormat="1" applyBorder="1" applyAlignment="1">
      <alignment wrapText="1"/>
    </xf>
    <xf numFmtId="4" fontId="10" fillId="6" borderId="0" xfId="2" applyNumberFormat="1" applyFont="1" applyFill="1"/>
    <xf numFmtId="0" fontId="0" fillId="0" borderId="7" xfId="0" applyBorder="1"/>
    <xf numFmtId="49" fontId="0" fillId="0" borderId="7" xfId="0" applyNumberFormat="1" applyBorder="1" applyAlignment="1">
      <alignment wrapText="1"/>
    </xf>
    <xf numFmtId="14" fontId="0" fillId="0" borderId="7" xfId="0" applyNumberFormat="1" applyBorder="1" applyAlignment="1">
      <alignment horizontal="left"/>
    </xf>
    <xf numFmtId="0" fontId="0" fillId="0" borderId="7" xfId="0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9" xfId="3" applyBorder="1" applyAlignment="1">
      <alignment wrapText="1"/>
    </xf>
    <xf numFmtId="0" fontId="4" fillId="2" borderId="27" xfId="3" applyFill="1" applyBorder="1" applyAlignment="1">
      <alignment wrapText="1"/>
    </xf>
    <xf numFmtId="0" fontId="4" fillId="2" borderId="20" xfId="3" applyFill="1" applyBorder="1" applyAlignment="1">
      <alignment wrapText="1"/>
    </xf>
    <xf numFmtId="0" fontId="4" fillId="0" borderId="1" xfId="3" applyBorder="1"/>
    <xf numFmtId="0" fontId="4" fillId="0" borderId="11" xfId="3" applyBorder="1"/>
    <xf numFmtId="49" fontId="4" fillId="0" borderId="11" xfId="3" applyNumberFormat="1" applyBorder="1"/>
    <xf numFmtId="0" fontId="4" fillId="0" borderId="11" xfId="3" applyBorder="1" applyAlignment="1">
      <alignment wrapText="1"/>
    </xf>
    <xf numFmtId="0" fontId="4" fillId="0" borderId="12" xfId="3" applyBorder="1" applyAlignment="1">
      <alignment wrapText="1"/>
    </xf>
    <xf numFmtId="0" fontId="4" fillId="2" borderId="18" xfId="3" applyFill="1" applyBorder="1" applyAlignment="1">
      <alignment wrapText="1"/>
    </xf>
    <xf numFmtId="14" fontId="4" fillId="0" borderId="11" xfId="3" applyNumberFormat="1" applyBorder="1" applyAlignment="1">
      <alignment horizontal="left"/>
    </xf>
    <xf numFmtId="0" fontId="3" fillId="0" borderId="11" xfId="3" applyFont="1" applyBorder="1" applyAlignment="1">
      <alignment wrapText="1"/>
    </xf>
    <xf numFmtId="49" fontId="4" fillId="0" borderId="11" xfId="3" applyNumberFormat="1" applyBorder="1" applyAlignment="1">
      <alignment wrapText="1"/>
    </xf>
    <xf numFmtId="0" fontId="0" fillId="2" borderId="27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/>
    <xf numFmtId="49" fontId="0" fillId="0" borderId="11" xfId="0" applyNumberFormat="1" applyBorder="1" applyAlignment="1">
      <alignment wrapText="1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wrapText="1"/>
    </xf>
    <xf numFmtId="0" fontId="3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30" xfId="0" applyBorder="1" applyAlignment="1">
      <alignment wrapText="1"/>
    </xf>
    <xf numFmtId="0" fontId="4" fillId="0" borderId="30" xfId="3" applyBorder="1" applyAlignment="1">
      <alignment wrapText="1"/>
    </xf>
    <xf numFmtId="0" fontId="4" fillId="0" borderId="26" xfId="3" applyBorder="1" applyAlignment="1">
      <alignment wrapText="1"/>
    </xf>
    <xf numFmtId="0" fontId="4" fillId="0" borderId="13" xfId="3" applyBorder="1" applyAlignment="1">
      <alignment wrapText="1"/>
    </xf>
    <xf numFmtId="0" fontId="4" fillId="2" borderId="24" xfId="3" applyFill="1" applyBorder="1" applyAlignment="1">
      <alignment wrapText="1"/>
    </xf>
    <xf numFmtId="0" fontId="4" fillId="2" borderId="25" xfId="3" applyFill="1" applyBorder="1" applyAlignment="1">
      <alignment wrapText="1"/>
    </xf>
    <xf numFmtId="0" fontId="4" fillId="2" borderId="23" xfId="3" applyFill="1" applyBorder="1" applyAlignment="1">
      <alignment vertical="center" textRotation="180" wrapText="1"/>
    </xf>
    <xf numFmtId="0" fontId="0" fillId="2" borderId="23" xfId="0" applyFill="1" applyBorder="1" applyAlignment="1">
      <alignment vertical="center" textRotation="180" wrapText="1"/>
    </xf>
    <xf numFmtId="0" fontId="1" fillId="0" borderId="30" xfId="1" applyBorder="1"/>
    <xf numFmtId="0" fontId="1" fillId="2" borderId="17" xfId="1" applyFill="1" applyBorder="1" applyAlignment="1">
      <alignment wrapText="1"/>
    </xf>
    <xf numFmtId="4" fontId="1" fillId="0" borderId="30" xfId="1" applyNumberFormat="1" applyBorder="1" applyAlignment="1">
      <alignment wrapText="1"/>
    </xf>
    <xf numFmtId="0" fontId="1" fillId="0" borderId="30" xfId="1" applyBorder="1" applyAlignment="1">
      <alignment wrapText="1"/>
    </xf>
    <xf numFmtId="0" fontId="1" fillId="0" borderId="31" xfId="1" applyBorder="1"/>
    <xf numFmtId="49" fontId="1" fillId="0" borderId="11" xfId="1" applyNumberFormat="1" applyBorder="1" applyAlignment="1">
      <alignment wrapText="1"/>
    </xf>
    <xf numFmtId="0" fontId="1" fillId="2" borderId="24" xfId="1" applyFill="1" applyBorder="1" applyAlignment="1">
      <alignment wrapText="1"/>
    </xf>
    <xf numFmtId="0" fontId="1" fillId="2" borderId="25" xfId="1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0" fillId="2" borderId="8" xfId="0" applyFill="1" applyBorder="1" applyAlignment="1">
      <alignment wrapText="1"/>
    </xf>
    <xf numFmtId="14" fontId="0" fillId="0" borderId="7" xfId="0" applyNumberFormat="1" applyBorder="1"/>
    <xf numFmtId="0" fontId="1" fillId="0" borderId="0" xfId="3" applyFont="1"/>
    <xf numFmtId="0" fontId="10" fillId="6" borderId="0" xfId="2" applyFont="1" applyFill="1"/>
    <xf numFmtId="14" fontId="1" fillId="0" borderId="0" xfId="3" applyNumberFormat="1" applyFont="1"/>
    <xf numFmtId="4" fontId="7" fillId="0" borderId="0" xfId="3" applyNumberFormat="1" applyFont="1"/>
    <xf numFmtId="0" fontId="0" fillId="0" borderId="26" xfId="0" applyBorder="1"/>
    <xf numFmtId="0" fontId="4" fillId="0" borderId="32" xfId="3" applyBorder="1"/>
    <xf numFmtId="0" fontId="0" fillId="0" borderId="26" xfId="0" applyBorder="1" applyAlignment="1">
      <alignment wrapText="1"/>
    </xf>
    <xf numFmtId="14" fontId="0" fillId="0" borderId="7" xfId="0" applyNumberFormat="1" applyBorder="1" applyAlignment="1">
      <alignment wrapText="1"/>
    </xf>
    <xf numFmtId="49" fontId="0" fillId="0" borderId="26" xfId="0" applyNumberFormat="1" applyBorder="1" applyAlignment="1">
      <alignment wrapText="1"/>
    </xf>
    <xf numFmtId="14" fontId="0" fillId="0" borderId="26" xfId="0" applyNumberFormat="1" applyBorder="1" applyAlignment="1">
      <alignment wrapText="1"/>
    </xf>
    <xf numFmtId="14" fontId="0" fillId="0" borderId="26" xfId="0" applyNumberFormat="1" applyBorder="1" applyAlignment="1">
      <alignment horizontal="left"/>
    </xf>
    <xf numFmtId="0" fontId="3" fillId="0" borderId="26" xfId="0" applyFont="1" applyBorder="1" applyAlignment="1">
      <alignment wrapText="1"/>
    </xf>
    <xf numFmtId="0" fontId="0" fillId="0" borderId="28" xfId="0" applyBorder="1" applyAlignment="1">
      <alignment wrapText="1"/>
    </xf>
    <xf numFmtId="14" fontId="0" fillId="0" borderId="11" xfId="0" applyNumberFormat="1" applyBorder="1"/>
    <xf numFmtId="164" fontId="1" fillId="0" borderId="0" xfId="1" applyNumberFormat="1"/>
    <xf numFmtId="0" fontId="8" fillId="9" borderId="57" xfId="1" applyFont="1" applyFill="1" applyBorder="1"/>
    <xf numFmtId="4" fontId="8" fillId="9" borderId="58" xfId="1" applyNumberFormat="1" applyFont="1" applyFill="1" applyBorder="1"/>
    <xf numFmtId="165" fontId="1" fillId="0" borderId="0" xfId="1" applyNumberFormat="1"/>
    <xf numFmtId="0" fontId="1" fillId="0" borderId="0" xfId="1" applyAlignment="1">
      <alignment horizontal="right"/>
    </xf>
    <xf numFmtId="0" fontId="14" fillId="0" borderId="0" xfId="1" applyFont="1"/>
    <xf numFmtId="4" fontId="14" fillId="0" borderId="0" xfId="1" applyNumberFormat="1" applyFont="1"/>
    <xf numFmtId="0" fontId="14" fillId="0" borderId="0" xfId="1" applyFont="1" applyAlignment="1">
      <alignment horizontal="right"/>
    </xf>
    <xf numFmtId="0" fontId="14" fillId="12" borderId="7" xfId="1" applyFont="1" applyFill="1" applyBorder="1"/>
    <xf numFmtId="14" fontId="14" fillId="12" borderId="7" xfId="1" applyNumberFormat="1" applyFont="1" applyFill="1" applyBorder="1"/>
    <xf numFmtId="4" fontId="14" fillId="12" borderId="7" xfId="1" applyNumberFormat="1" applyFont="1" applyFill="1" applyBorder="1"/>
    <xf numFmtId="0" fontId="14" fillId="12" borderId="7" xfId="1" applyFont="1" applyFill="1" applyBorder="1" applyAlignment="1">
      <alignment wrapText="1"/>
    </xf>
    <xf numFmtId="0" fontId="15" fillId="12" borderId="7" xfId="1" applyFont="1" applyFill="1" applyBorder="1" applyAlignment="1">
      <alignment horizontal="right" wrapText="1"/>
    </xf>
    <xf numFmtId="0" fontId="14" fillId="12" borderId="7" xfId="1" applyFont="1" applyFill="1" applyBorder="1" applyAlignment="1">
      <alignment horizontal="left" wrapText="1"/>
    </xf>
    <xf numFmtId="0" fontId="15" fillId="12" borderId="7" xfId="1" applyFont="1" applyFill="1" applyBorder="1" applyAlignment="1">
      <alignment horizontal="right"/>
    </xf>
    <xf numFmtId="14" fontId="14" fillId="12" borderId="7" xfId="1" applyNumberFormat="1" applyFont="1" applyFill="1" applyBorder="1" applyAlignment="1">
      <alignment wrapText="1"/>
    </xf>
    <xf numFmtId="44" fontId="7" fillId="0" borderId="55" xfId="1" applyNumberFormat="1" applyFont="1" applyBorder="1"/>
    <xf numFmtId="167" fontId="7" fillId="0" borderId="59" xfId="1" applyNumberFormat="1" applyFont="1" applyBorder="1"/>
    <xf numFmtId="4" fontId="7" fillId="0" borderId="0" xfId="1" applyNumberFormat="1" applyFont="1" applyAlignment="1">
      <alignment horizontal="right"/>
    </xf>
    <xf numFmtId="167" fontId="7" fillId="13" borderId="59" xfId="1" applyNumberFormat="1" applyFont="1" applyFill="1" applyBorder="1"/>
    <xf numFmtId="0" fontId="14" fillId="12" borderId="7" xfId="0" applyFont="1" applyFill="1" applyBorder="1"/>
    <xf numFmtId="14" fontId="14" fillId="12" borderId="7" xfId="0" applyNumberFormat="1" applyFont="1" applyFill="1" applyBorder="1" applyAlignment="1">
      <alignment wrapText="1"/>
    </xf>
    <xf numFmtId="4" fontId="14" fillId="12" borderId="7" xfId="0" applyNumberFormat="1" applyFont="1" applyFill="1" applyBorder="1"/>
    <xf numFmtId="0" fontId="14" fillId="12" borderId="7" xfId="0" applyFont="1" applyFill="1" applyBorder="1" applyAlignment="1">
      <alignment wrapText="1"/>
    </xf>
    <xf numFmtId="0" fontId="15" fillId="12" borderId="7" xfId="0" applyFont="1" applyFill="1" applyBorder="1" applyAlignment="1">
      <alignment horizontal="right"/>
    </xf>
    <xf numFmtId="14" fontId="14" fillId="12" borderId="7" xfId="0" applyNumberFormat="1" applyFont="1" applyFill="1" applyBorder="1"/>
    <xf numFmtId="0" fontId="14" fillId="11" borderId="7" xfId="1" applyFont="1" applyFill="1" applyBorder="1" applyAlignment="1">
      <alignment horizontal="center" vertical="center" wrapText="1"/>
    </xf>
    <xf numFmtId="4" fontId="14" fillId="11" borderId="7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67" fontId="1" fillId="0" borderId="0" xfId="1" applyNumberFormat="1"/>
    <xf numFmtId="0" fontId="18" fillId="5" borderId="7" xfId="1" applyFont="1" applyFill="1" applyBorder="1" applyAlignment="1">
      <alignment wrapText="1"/>
    </xf>
    <xf numFmtId="0" fontId="18" fillId="0" borderId="0" xfId="1" applyFont="1" applyAlignment="1">
      <alignment vertical="center" textRotation="180"/>
    </xf>
    <xf numFmtId="0" fontId="18" fillId="0" borderId="0" xfId="1" applyFont="1"/>
    <xf numFmtId="4" fontId="18" fillId="0" borderId="0" xfId="1" applyNumberFormat="1" applyFont="1"/>
    <xf numFmtId="0" fontId="19" fillId="0" borderId="0" xfId="1" applyFont="1"/>
    <xf numFmtId="0" fontId="18" fillId="0" borderId="1" xfId="1" applyFont="1" applyBorder="1" applyAlignment="1">
      <alignment vertical="center" textRotation="180"/>
    </xf>
    <xf numFmtId="0" fontId="18" fillId="0" borderId="1" xfId="1" applyFont="1" applyBorder="1"/>
    <xf numFmtId="0" fontId="18" fillId="2" borderId="2" xfId="1" applyFont="1" applyFill="1" applyBorder="1" applyAlignment="1">
      <alignment horizontal="center" vertical="center" textRotation="180" wrapText="1"/>
    </xf>
    <xf numFmtId="0" fontId="18" fillId="2" borderId="3" xfId="1" applyFont="1" applyFill="1" applyBorder="1" applyAlignment="1">
      <alignment horizontal="center" wrapText="1"/>
    </xf>
    <xf numFmtId="0" fontId="18" fillId="2" borderId="4" xfId="1" applyFont="1" applyFill="1" applyBorder="1" applyAlignment="1">
      <alignment horizontal="center" wrapText="1"/>
    </xf>
    <xf numFmtId="0" fontId="18" fillId="2" borderId="5" xfId="1" applyFont="1" applyFill="1" applyBorder="1" applyAlignment="1">
      <alignment horizontal="center" wrapText="1"/>
    </xf>
    <xf numFmtId="4" fontId="18" fillId="0" borderId="0" xfId="1" applyNumberFormat="1" applyFont="1" applyAlignment="1">
      <alignment horizontal="center" wrapText="1"/>
    </xf>
    <xf numFmtId="0" fontId="18" fillId="0" borderId="0" xfId="1" applyFont="1" applyAlignment="1">
      <alignment horizontal="center" wrapText="1"/>
    </xf>
    <xf numFmtId="0" fontId="18" fillId="0" borderId="24" xfId="1" applyFont="1" applyBorder="1"/>
    <xf numFmtId="49" fontId="18" fillId="0" borderId="24" xfId="1" applyNumberFormat="1" applyFont="1" applyBorder="1"/>
    <xf numFmtId="0" fontId="18" fillId="0" borderId="24" xfId="1" applyFont="1" applyBorder="1" applyAlignment="1">
      <alignment wrapText="1"/>
    </xf>
    <xf numFmtId="0" fontId="18" fillId="0" borderId="25" xfId="1" applyFont="1" applyBorder="1"/>
    <xf numFmtId="0" fontId="18" fillId="0" borderId="7" xfId="1" applyFont="1" applyBorder="1"/>
    <xf numFmtId="49" fontId="18" fillId="0" borderId="7" xfId="1" applyNumberFormat="1" applyFont="1" applyBorder="1"/>
    <xf numFmtId="0" fontId="18" fillId="0" borderId="8" xfId="1" applyFont="1" applyBorder="1" applyAlignment="1">
      <alignment wrapText="1"/>
    </xf>
    <xf numFmtId="0" fontId="18" fillId="0" borderId="7" xfId="1" applyFont="1" applyBorder="1" applyAlignment="1">
      <alignment wrapText="1"/>
    </xf>
    <xf numFmtId="0" fontId="18" fillId="0" borderId="9" xfId="1" applyFont="1" applyBorder="1"/>
    <xf numFmtId="0" fontId="18" fillId="0" borderId="11" xfId="1" applyFont="1" applyBorder="1"/>
    <xf numFmtId="49" fontId="18" fillId="0" borderId="11" xfId="1" applyNumberFormat="1" applyFont="1" applyBorder="1"/>
    <xf numFmtId="0" fontId="18" fillId="0" borderId="11" xfId="1" applyFont="1" applyBorder="1" applyAlignment="1">
      <alignment wrapText="1"/>
    </xf>
    <xf numFmtId="0" fontId="18" fillId="0" borderId="12" xfId="1" applyFont="1" applyBorder="1"/>
    <xf numFmtId="0" fontId="18" fillId="0" borderId="0" xfId="1" applyFont="1" applyAlignment="1">
      <alignment horizontal="center" vertical="center" textRotation="180"/>
    </xf>
    <xf numFmtId="49" fontId="18" fillId="0" borderId="0" xfId="1" applyNumberFormat="1" applyFont="1"/>
    <xf numFmtId="0" fontId="18" fillId="0" borderId="0" xfId="1" applyFont="1" applyAlignment="1">
      <alignment wrapText="1"/>
    </xf>
    <xf numFmtId="4" fontId="18" fillId="3" borderId="0" xfId="1" applyNumberFormat="1" applyFont="1" applyFill="1"/>
    <xf numFmtId="4" fontId="18" fillId="0" borderId="0" xfId="1" applyNumberFormat="1" applyFont="1" applyAlignment="1">
      <alignment horizontal="center"/>
    </xf>
    <xf numFmtId="0" fontId="18" fillId="0" borderId="0" xfId="1" applyFont="1" applyAlignment="1">
      <alignment horizontal="center"/>
    </xf>
    <xf numFmtId="0" fontId="18" fillId="0" borderId="8" xfId="1" applyFont="1" applyBorder="1"/>
    <xf numFmtId="0" fontId="18" fillId="0" borderId="13" xfId="1" applyFont="1" applyBorder="1"/>
    <xf numFmtId="49" fontId="18" fillId="0" borderId="8" xfId="1" applyNumberFormat="1" applyFont="1" applyBorder="1"/>
    <xf numFmtId="0" fontId="18" fillId="0" borderId="9" xfId="1" applyFont="1" applyBorder="1" applyAlignment="1">
      <alignment wrapText="1"/>
    </xf>
    <xf numFmtId="0" fontId="18" fillId="0" borderId="26" xfId="1" applyFont="1" applyBorder="1"/>
    <xf numFmtId="49" fontId="18" fillId="0" borderId="26" xfId="1" applyNumberFormat="1" applyFont="1" applyBorder="1"/>
    <xf numFmtId="0" fontId="18" fillId="0" borderId="26" xfId="1" applyFont="1" applyBorder="1" applyAlignment="1">
      <alignment wrapText="1"/>
    </xf>
    <xf numFmtId="0" fontId="18" fillId="0" borderId="28" xfId="1" applyFont="1" applyBorder="1"/>
    <xf numFmtId="0" fontId="18" fillId="2" borderId="14" xfId="1" applyFont="1" applyFill="1" applyBorder="1" applyAlignment="1">
      <alignment horizontal="center" vertical="center" textRotation="180" wrapText="1"/>
    </xf>
    <xf numFmtId="0" fontId="18" fillId="2" borderId="16" xfId="1" applyFont="1" applyFill="1" applyBorder="1" applyAlignment="1">
      <alignment horizontal="center" wrapText="1"/>
    </xf>
    <xf numFmtId="0" fontId="18" fillId="2" borderId="17" xfId="1" applyFont="1" applyFill="1" applyBorder="1" applyAlignment="1">
      <alignment horizontal="center" wrapText="1"/>
    </xf>
    <xf numFmtId="0" fontId="18" fillId="2" borderId="18" xfId="1" applyFont="1" applyFill="1" applyBorder="1" applyAlignment="1">
      <alignment horizontal="center" wrapText="1"/>
    </xf>
    <xf numFmtId="0" fontId="18" fillId="0" borderId="19" xfId="1" applyFont="1" applyBorder="1" applyAlignment="1">
      <alignment wrapText="1"/>
    </xf>
    <xf numFmtId="14" fontId="18" fillId="0" borderId="11" xfId="1" applyNumberFormat="1" applyFont="1" applyBorder="1"/>
    <xf numFmtId="0" fontId="18" fillId="2" borderId="23" xfId="1" applyFont="1" applyFill="1" applyBorder="1" applyAlignment="1">
      <alignment vertical="center" textRotation="180" wrapText="1"/>
    </xf>
    <xf numFmtId="0" fontId="18" fillId="0" borderId="32" xfId="1" applyFont="1" applyBorder="1"/>
    <xf numFmtId="0" fontId="18" fillId="0" borderId="20" xfId="1" applyFont="1" applyBorder="1"/>
    <xf numFmtId="49" fontId="18" fillId="0" borderId="20" xfId="1" applyNumberFormat="1" applyFont="1" applyBorder="1"/>
    <xf numFmtId="0" fontId="18" fillId="0" borderId="20" xfId="1" applyFont="1" applyBorder="1" applyAlignment="1">
      <alignment wrapText="1"/>
    </xf>
    <xf numFmtId="0" fontId="18" fillId="0" borderId="21" xfId="1" applyFont="1" applyBorder="1"/>
    <xf numFmtId="0" fontId="18" fillId="2" borderId="24" xfId="1" applyFont="1" applyFill="1" applyBorder="1" applyAlignment="1">
      <alignment horizontal="center" wrapText="1"/>
    </xf>
    <xf numFmtId="0" fontId="18" fillId="2" borderId="25" xfId="1" applyFont="1" applyFill="1" applyBorder="1" applyAlignment="1">
      <alignment horizontal="center" wrapText="1"/>
    </xf>
    <xf numFmtId="14" fontId="18" fillId="0" borderId="7" xfId="1" applyNumberFormat="1" applyFont="1" applyBorder="1"/>
    <xf numFmtId="0" fontId="18" fillId="4" borderId="7" xfId="1" applyFont="1" applyFill="1" applyBorder="1" applyAlignment="1">
      <alignment wrapText="1"/>
    </xf>
    <xf numFmtId="0" fontId="18" fillId="4" borderId="9" xfId="1" applyFont="1" applyFill="1" applyBorder="1" applyAlignment="1">
      <alignment wrapText="1"/>
    </xf>
    <xf numFmtId="0" fontId="18" fillId="0" borderId="12" xfId="1" applyFont="1" applyBorder="1" applyAlignment="1">
      <alignment wrapText="1"/>
    </xf>
    <xf numFmtId="0" fontId="18" fillId="7" borderId="7" xfId="1" applyFont="1" applyFill="1" applyBorder="1"/>
    <xf numFmtId="0" fontId="18" fillId="7" borderId="9" xfId="1" applyFont="1" applyFill="1" applyBorder="1" applyAlignment="1">
      <alignment wrapText="1"/>
    </xf>
    <xf numFmtId="0" fontId="18" fillId="7" borderId="11" xfId="1" applyFont="1" applyFill="1" applyBorder="1" applyAlignment="1">
      <alignment wrapText="1"/>
    </xf>
    <xf numFmtId="0" fontId="18" fillId="7" borderId="11" xfId="1" applyFont="1" applyFill="1" applyBorder="1"/>
    <xf numFmtId="0" fontId="18" fillId="7" borderId="12" xfId="1" applyFont="1" applyFill="1" applyBorder="1" applyAlignment="1">
      <alignment wrapText="1"/>
    </xf>
    <xf numFmtId="0" fontId="18" fillId="2" borderId="14" xfId="1" applyFont="1" applyFill="1" applyBorder="1" applyAlignment="1">
      <alignment vertical="center" textRotation="180" wrapText="1"/>
    </xf>
    <xf numFmtId="0" fontId="18" fillId="5" borderId="9" xfId="1" applyFont="1" applyFill="1" applyBorder="1" applyAlignment="1">
      <alignment wrapText="1"/>
    </xf>
    <xf numFmtId="0" fontId="18" fillId="5" borderId="11" xfId="1" applyFont="1" applyFill="1" applyBorder="1" applyAlignment="1">
      <alignment wrapText="1"/>
    </xf>
    <xf numFmtId="0" fontId="18" fillId="5" borderId="12" xfId="1" applyFont="1" applyFill="1" applyBorder="1" applyAlignment="1">
      <alignment wrapText="1"/>
    </xf>
    <xf numFmtId="0" fontId="18" fillId="2" borderId="41" xfId="1" applyFont="1" applyFill="1" applyBorder="1" applyAlignment="1">
      <alignment vertical="center" textRotation="180" wrapText="1"/>
    </xf>
    <xf numFmtId="14" fontId="18" fillId="0" borderId="0" xfId="1" applyNumberFormat="1" applyFont="1"/>
    <xf numFmtId="4" fontId="18" fillId="0" borderId="7" xfId="1" applyNumberFormat="1" applyFont="1" applyBorder="1" applyAlignment="1">
      <alignment wrapText="1"/>
    </xf>
    <xf numFmtId="14" fontId="18" fillId="0" borderId="7" xfId="1" applyNumberFormat="1" applyFont="1" applyBorder="1" applyAlignment="1">
      <alignment wrapText="1"/>
    </xf>
    <xf numFmtId="14" fontId="18" fillId="0" borderId="7" xfId="1" applyNumberFormat="1" applyFont="1" applyBorder="1" applyAlignment="1">
      <alignment horizontal="right" wrapText="1"/>
    </xf>
    <xf numFmtId="0" fontId="22" fillId="0" borderId="0" xfId="1" applyFont="1"/>
    <xf numFmtId="44" fontId="19" fillId="9" borderId="59" xfId="1" applyNumberFormat="1" applyFont="1" applyFill="1" applyBorder="1"/>
    <xf numFmtId="167" fontId="19" fillId="9" borderId="59" xfId="1" applyNumberFormat="1" applyFont="1" applyFill="1" applyBorder="1" applyAlignment="1">
      <alignment horizontal="left" indent="1"/>
    </xf>
    <xf numFmtId="14" fontId="18" fillId="0" borderId="0" xfId="1" applyNumberFormat="1" applyFont="1" applyAlignment="1">
      <alignment horizontal="right" wrapText="1"/>
    </xf>
    <xf numFmtId="4" fontId="18" fillId="0" borderId="0" xfId="1" applyNumberFormat="1" applyFont="1" applyAlignment="1">
      <alignment wrapText="1"/>
    </xf>
    <xf numFmtId="0" fontId="18" fillId="5" borderId="0" xfId="1" applyFont="1" applyFill="1" applyAlignment="1">
      <alignment wrapText="1"/>
    </xf>
    <xf numFmtId="14" fontId="18" fillId="0" borderId="0" xfId="1" applyNumberFormat="1" applyFont="1" applyAlignment="1">
      <alignment wrapText="1"/>
    </xf>
    <xf numFmtId="0" fontId="18" fillId="0" borderId="20" xfId="1" applyFont="1" applyBorder="1" applyAlignment="1">
      <alignment horizontal="center" vertical="center"/>
    </xf>
    <xf numFmtId="14" fontId="18" fillId="0" borderId="8" xfId="1" applyNumberFormat="1" applyFont="1" applyBorder="1"/>
    <xf numFmtId="14" fontId="18" fillId="0" borderId="8" xfId="1" applyNumberFormat="1" applyFont="1" applyBorder="1" applyAlignment="1">
      <alignment horizontal="right" wrapText="1"/>
    </xf>
    <xf numFmtId="4" fontId="18" fillId="0" borderId="8" xfId="1" applyNumberFormat="1" applyFont="1" applyBorder="1" applyAlignment="1">
      <alignment wrapText="1"/>
    </xf>
    <xf numFmtId="0" fontId="18" fillId="0" borderId="20" xfId="1" applyFont="1" applyBorder="1" applyAlignment="1">
      <alignment horizontal="center" vertical="center" wrapText="1"/>
    </xf>
    <xf numFmtId="0" fontId="18" fillId="5" borderId="8" xfId="1" applyFont="1" applyFill="1" applyBorder="1" applyAlignment="1">
      <alignment wrapText="1"/>
    </xf>
    <xf numFmtId="14" fontId="18" fillId="0" borderId="8" xfId="1" applyNumberFormat="1" applyFont="1" applyBorder="1" applyAlignment="1">
      <alignment wrapText="1"/>
    </xf>
    <xf numFmtId="0" fontId="18" fillId="5" borderId="13" xfId="1" applyFont="1" applyFill="1" applyBorder="1" applyAlignment="1">
      <alignment wrapText="1"/>
    </xf>
    <xf numFmtId="14" fontId="18" fillId="0" borderId="26" xfId="1" applyNumberFormat="1" applyFont="1" applyBorder="1"/>
    <xf numFmtId="14" fontId="18" fillId="0" borderId="26" xfId="1" applyNumberFormat="1" applyFont="1" applyBorder="1" applyAlignment="1">
      <alignment horizontal="right" wrapText="1"/>
    </xf>
    <xf numFmtId="4" fontId="18" fillId="0" borderId="26" xfId="1" applyNumberFormat="1" applyFont="1" applyBorder="1" applyAlignment="1">
      <alignment wrapText="1"/>
    </xf>
    <xf numFmtId="0" fontId="18" fillId="5" borderId="26" xfId="1" applyFont="1" applyFill="1" applyBorder="1" applyAlignment="1">
      <alignment wrapText="1"/>
    </xf>
    <xf numFmtId="0" fontId="19" fillId="0" borderId="0" xfId="1" applyFont="1" applyAlignment="1">
      <alignment horizontal="right"/>
    </xf>
    <xf numFmtId="4" fontId="19" fillId="3" borderId="59" xfId="1" applyNumberFormat="1" applyFont="1" applyFill="1" applyBorder="1"/>
    <xf numFmtId="166" fontId="19" fillId="0" borderId="59" xfId="1" applyNumberFormat="1" applyFont="1" applyBorder="1"/>
    <xf numFmtId="4" fontId="19" fillId="0" borderId="59" xfId="1" applyNumberFormat="1" applyFont="1" applyBorder="1"/>
    <xf numFmtId="4" fontId="19" fillId="10" borderId="55" xfId="1" applyNumberFormat="1" applyFont="1" applyFill="1" applyBorder="1"/>
    <xf numFmtId="4" fontId="19" fillId="10" borderId="56" xfId="1" applyNumberFormat="1" applyFont="1" applyFill="1" applyBorder="1"/>
    <xf numFmtId="0" fontId="17" fillId="0" borderId="1" xfId="1" applyFont="1" applyBorder="1"/>
    <xf numFmtId="0" fontId="14" fillId="0" borderId="1" xfId="1" applyFont="1" applyBorder="1"/>
    <xf numFmtId="0" fontId="14" fillId="2" borderId="14" xfId="1" applyFont="1" applyFill="1" applyBorder="1" applyAlignment="1">
      <alignment horizontal="center" wrapText="1"/>
    </xf>
    <xf numFmtId="0" fontId="14" fillId="2" borderId="20" xfId="1" applyFont="1" applyFill="1" applyBorder="1" applyAlignment="1">
      <alignment horizontal="center" wrapText="1"/>
    </xf>
    <xf numFmtId="0" fontId="14" fillId="2" borderId="18" xfId="1" applyFont="1" applyFill="1" applyBorder="1" applyAlignment="1">
      <alignment horizontal="center" wrapText="1"/>
    </xf>
    <xf numFmtId="0" fontId="14" fillId="0" borderId="43" xfId="1" applyFont="1" applyBorder="1"/>
    <xf numFmtId="49" fontId="14" fillId="0" borderId="43" xfId="1" applyNumberFormat="1" applyFont="1" applyBorder="1"/>
    <xf numFmtId="0" fontId="14" fillId="0" borderId="43" xfId="1" applyFont="1" applyBorder="1" applyAlignment="1">
      <alignment wrapText="1"/>
    </xf>
    <xf numFmtId="4" fontId="14" fillId="0" borderId="43" xfId="1" applyNumberFormat="1" applyFont="1" applyBorder="1"/>
    <xf numFmtId="49" fontId="14" fillId="0" borderId="37" xfId="1" applyNumberFormat="1" applyFont="1" applyBorder="1"/>
    <xf numFmtId="0" fontId="14" fillId="0" borderId="0" xfId="1" applyFont="1" applyAlignment="1">
      <alignment wrapText="1"/>
    </xf>
    <xf numFmtId="0" fontId="14" fillId="0" borderId="37" xfId="1" applyFont="1" applyBorder="1"/>
    <xf numFmtId="0" fontId="14" fillId="2" borderId="23" xfId="1" applyFont="1" applyFill="1" applyBorder="1" applyAlignment="1">
      <alignment horizontal="center" wrapText="1"/>
    </xf>
    <xf numFmtId="0" fontId="14" fillId="2" borderId="8" xfId="1" applyFont="1" applyFill="1" applyBorder="1" applyAlignment="1">
      <alignment horizontal="center" wrapText="1"/>
    </xf>
    <xf numFmtId="0" fontId="14" fillId="2" borderId="24" xfId="1" applyFont="1" applyFill="1" applyBorder="1" applyAlignment="1">
      <alignment horizontal="center" wrapText="1"/>
    </xf>
    <xf numFmtId="0" fontId="14" fillId="2" borderId="25" xfId="1" applyFont="1" applyFill="1" applyBorder="1" applyAlignment="1">
      <alignment horizontal="center" wrapText="1"/>
    </xf>
    <xf numFmtId="49" fontId="14" fillId="0" borderId="11" xfId="1" applyNumberFormat="1" applyFont="1" applyBorder="1"/>
    <xf numFmtId="0" fontId="14" fillId="0" borderId="11" xfId="1" applyFont="1" applyBorder="1"/>
    <xf numFmtId="0" fontId="14" fillId="0" borderId="11" xfId="1" applyFont="1" applyBorder="1" applyAlignment="1">
      <alignment wrapText="1"/>
    </xf>
    <xf numFmtId="0" fontId="14" fillId="0" borderId="12" xfId="1" applyFont="1" applyBorder="1" applyAlignment="1">
      <alignment wrapText="1"/>
    </xf>
    <xf numFmtId="0" fontId="23" fillId="0" borderId="0" xfId="0" applyFont="1"/>
    <xf numFmtId="0" fontId="23" fillId="0" borderId="42" xfId="0" applyFont="1" applyBorder="1"/>
    <xf numFmtId="0" fontId="23" fillId="0" borderId="37" xfId="0" applyFont="1" applyBorder="1"/>
    <xf numFmtId="0" fontId="14" fillId="2" borderId="41" xfId="1" applyFont="1" applyFill="1" applyBorder="1" applyAlignment="1">
      <alignment horizontal="center" wrapText="1"/>
    </xf>
    <xf numFmtId="0" fontId="14" fillId="0" borderId="19" xfId="1" applyFont="1" applyBorder="1"/>
    <xf numFmtId="49" fontId="14" fillId="0" borderId="7" xfId="1" applyNumberFormat="1" applyFont="1" applyBorder="1"/>
    <xf numFmtId="0" fontId="14" fillId="0" borderId="7" xfId="1" applyFont="1" applyBorder="1"/>
    <xf numFmtId="0" fontId="14" fillId="0" borderId="26" xfId="1" applyFont="1" applyBorder="1"/>
    <xf numFmtId="0" fontId="14" fillId="0" borderId="7" xfId="1" applyFont="1" applyBorder="1" applyAlignment="1">
      <alignment wrapText="1"/>
    </xf>
    <xf numFmtId="0" fontId="14" fillId="0" borderId="26" xfId="1" applyFont="1" applyBorder="1" applyAlignment="1">
      <alignment wrapText="1"/>
    </xf>
    <xf numFmtId="0" fontId="14" fillId="0" borderId="47" xfId="1" applyFont="1" applyBorder="1" applyAlignment="1">
      <alignment wrapText="1"/>
    </xf>
    <xf numFmtId="0" fontId="14" fillId="0" borderId="48" xfId="1" applyFont="1" applyBorder="1"/>
    <xf numFmtId="49" fontId="14" fillId="0" borderId="26" xfId="1" applyNumberFormat="1" applyFont="1" applyBorder="1"/>
    <xf numFmtId="0" fontId="14" fillId="0" borderId="20" xfId="1" applyFont="1" applyBorder="1" applyAlignment="1">
      <alignment wrapText="1"/>
    </xf>
    <xf numFmtId="0" fontId="14" fillId="0" borderId="46" xfId="1" applyFont="1" applyBorder="1" applyAlignment="1">
      <alignment wrapText="1"/>
    </xf>
    <xf numFmtId="4" fontId="14" fillId="0" borderId="39" xfId="1" applyNumberFormat="1" applyFont="1" applyBorder="1"/>
    <xf numFmtId="14" fontId="14" fillId="0" borderId="7" xfId="1" applyNumberFormat="1" applyFont="1" applyBorder="1" applyAlignment="1">
      <alignment horizontal="left" wrapText="1"/>
    </xf>
    <xf numFmtId="0" fontId="14" fillId="0" borderId="9" xfId="1" applyFont="1" applyBorder="1" applyAlignment="1">
      <alignment wrapText="1"/>
    </xf>
    <xf numFmtId="0" fontId="14" fillId="0" borderId="6" xfId="1" applyFont="1" applyBorder="1"/>
    <xf numFmtId="14" fontId="14" fillId="0" borderId="26" xfId="1" applyNumberFormat="1" applyFont="1" applyBorder="1" applyAlignment="1">
      <alignment horizontal="left" wrapText="1"/>
    </xf>
    <xf numFmtId="0" fontId="14" fillId="0" borderId="28" xfId="1" applyFont="1" applyBorder="1" applyAlignment="1">
      <alignment wrapText="1"/>
    </xf>
    <xf numFmtId="14" fontId="14" fillId="0" borderId="7" xfId="1" applyNumberFormat="1" applyFont="1" applyBorder="1"/>
    <xf numFmtId="0" fontId="14" fillId="0" borderId="33" xfId="1" applyFont="1" applyBorder="1" applyAlignment="1">
      <alignment wrapText="1"/>
    </xf>
    <xf numFmtId="0" fontId="14" fillId="0" borderId="10" xfId="1" applyFont="1" applyBorder="1"/>
    <xf numFmtId="14" fontId="14" fillId="0" borderId="11" xfId="1" applyNumberFormat="1" applyFont="1" applyBorder="1" applyAlignment="1">
      <alignment horizontal="left" wrapText="1"/>
    </xf>
    <xf numFmtId="0" fontId="23" fillId="0" borderId="1" xfId="0" applyFont="1" applyBorder="1"/>
    <xf numFmtId="0" fontId="14" fillId="2" borderId="16" xfId="1" applyFont="1" applyFill="1" applyBorder="1" applyAlignment="1">
      <alignment horizontal="center" wrapText="1"/>
    </xf>
    <xf numFmtId="0" fontId="14" fillId="2" borderId="4" xfId="1" applyFont="1" applyFill="1" applyBorder="1" applyAlignment="1">
      <alignment horizontal="center" wrapText="1"/>
    </xf>
    <xf numFmtId="0" fontId="14" fillId="0" borderId="40" xfId="1" applyFont="1" applyBorder="1"/>
    <xf numFmtId="14" fontId="14" fillId="0" borderId="43" xfId="1" applyNumberFormat="1" applyFont="1" applyBorder="1"/>
    <xf numFmtId="0" fontId="14" fillId="0" borderId="43" xfId="1" applyFont="1" applyBorder="1" applyAlignment="1">
      <alignment horizontal="right"/>
    </xf>
    <xf numFmtId="0" fontId="14" fillId="0" borderId="50" xfId="1" applyFont="1" applyBorder="1"/>
    <xf numFmtId="49" fontId="14" fillId="0" borderId="44" xfId="1" applyNumberFormat="1" applyFont="1" applyBorder="1"/>
    <xf numFmtId="14" fontId="14" fillId="0" borderId="44" xfId="1" applyNumberFormat="1" applyFont="1" applyBorder="1"/>
    <xf numFmtId="0" fontId="14" fillId="0" borderId="44" xfId="1" applyFont="1" applyBorder="1" applyAlignment="1">
      <alignment horizontal="right"/>
    </xf>
    <xf numFmtId="0" fontId="14" fillId="0" borderId="44" xfId="1" applyFont="1" applyBorder="1" applyAlignment="1">
      <alignment wrapText="1"/>
    </xf>
    <xf numFmtId="4" fontId="14" fillId="0" borderId="44" xfId="1" applyNumberFormat="1" applyFont="1" applyBorder="1"/>
    <xf numFmtId="0" fontId="14" fillId="0" borderId="44" xfId="1" applyFont="1" applyBorder="1"/>
    <xf numFmtId="4" fontId="14" fillId="0" borderId="44" xfId="1" applyNumberFormat="1" applyFont="1" applyBorder="1" applyAlignment="1">
      <alignment horizontal="right"/>
    </xf>
    <xf numFmtId="4" fontId="14" fillId="0" borderId="43" xfId="1" applyNumberFormat="1" applyFont="1" applyBorder="1" applyAlignment="1">
      <alignment horizontal="right"/>
    </xf>
    <xf numFmtId="0" fontId="14" fillId="0" borderId="32" xfId="1" applyFont="1" applyBorder="1"/>
    <xf numFmtId="49" fontId="14" fillId="0" borderId="0" xfId="1" applyNumberFormat="1" applyFont="1"/>
    <xf numFmtId="4" fontId="14" fillId="0" borderId="1" xfId="1" applyNumberFormat="1" applyFont="1" applyBorder="1"/>
    <xf numFmtId="49" fontId="14" fillId="0" borderId="32" xfId="1" applyNumberFormat="1" applyFont="1" applyBorder="1"/>
    <xf numFmtId="14" fontId="14" fillId="0" borderId="44" xfId="1" applyNumberFormat="1" applyFont="1" applyBorder="1" applyAlignment="1">
      <alignment wrapText="1"/>
    </xf>
    <xf numFmtId="49" fontId="14" fillId="0" borderId="40" xfId="1" applyNumberFormat="1" applyFont="1" applyBorder="1" applyAlignment="1">
      <alignment horizontal="right"/>
    </xf>
    <xf numFmtId="14" fontId="14" fillId="0" borderId="43" xfId="1" applyNumberFormat="1" applyFont="1" applyBorder="1" applyAlignment="1">
      <alignment wrapText="1"/>
    </xf>
    <xf numFmtId="4" fontId="14" fillId="0" borderId="43" xfId="1" applyNumberFormat="1" applyFont="1" applyBorder="1" applyAlignment="1">
      <alignment wrapText="1"/>
    </xf>
    <xf numFmtId="49" fontId="14" fillId="0" borderId="44" xfId="1" applyNumberFormat="1" applyFont="1" applyBorder="1" applyAlignment="1">
      <alignment horizontal="right"/>
    </xf>
    <xf numFmtId="4" fontId="14" fillId="0" borderId="44" xfId="1" applyNumberFormat="1" applyFont="1" applyBorder="1" applyAlignment="1">
      <alignment wrapText="1"/>
    </xf>
    <xf numFmtId="0" fontId="14" fillId="0" borderId="50" xfId="1" applyFont="1" applyBorder="1" applyAlignment="1">
      <alignment wrapText="1"/>
    </xf>
    <xf numFmtId="49" fontId="14" fillId="0" borderId="43" xfId="1" applyNumberFormat="1" applyFont="1" applyBorder="1" applyAlignment="1">
      <alignment horizontal="right"/>
    </xf>
    <xf numFmtId="0" fontId="14" fillId="0" borderId="40" xfId="1" applyFont="1" applyBorder="1" applyAlignment="1">
      <alignment wrapText="1"/>
    </xf>
    <xf numFmtId="0" fontId="14" fillId="8" borderId="0" xfId="1" applyFont="1" applyFill="1" applyAlignment="1">
      <alignment horizontal="center" vertical="center" textRotation="90" wrapText="1"/>
    </xf>
    <xf numFmtId="0" fontId="17" fillId="6" borderId="53" xfId="1" applyFont="1" applyFill="1" applyBorder="1"/>
    <xf numFmtId="4" fontId="17" fillId="6" borderId="37" xfId="1" applyNumberFormat="1" applyFont="1" applyFill="1" applyBorder="1"/>
    <xf numFmtId="4" fontId="17" fillId="9" borderId="7" xfId="1" applyNumberFormat="1" applyFont="1" applyFill="1" applyBorder="1"/>
    <xf numFmtId="0" fontId="17" fillId="0" borderId="0" xfId="1" applyFont="1"/>
    <xf numFmtId="4" fontId="17" fillId="0" borderId="0" xfId="1" applyNumberFormat="1" applyFont="1"/>
    <xf numFmtId="0" fontId="14" fillId="2" borderId="27" xfId="1" applyFont="1" applyFill="1" applyBorder="1" applyAlignment="1">
      <alignment horizontal="center" wrapText="1"/>
    </xf>
    <xf numFmtId="0" fontId="14" fillId="2" borderId="30" xfId="1" applyFont="1" applyFill="1" applyBorder="1" applyAlignment="1">
      <alignment horizontal="center" wrapText="1"/>
    </xf>
    <xf numFmtId="0" fontId="14" fillId="2" borderId="21" xfId="1" applyFont="1" applyFill="1" applyBorder="1" applyAlignment="1">
      <alignment horizontal="center" wrapText="1"/>
    </xf>
    <xf numFmtId="0" fontId="14" fillId="8" borderId="32" xfId="1" applyFont="1" applyFill="1" applyBorder="1" applyAlignment="1">
      <alignment vertical="center" textRotation="90" wrapText="1"/>
    </xf>
    <xf numFmtId="0" fontId="14" fillId="2" borderId="2" xfId="1" applyFont="1" applyFill="1" applyBorder="1" applyAlignment="1">
      <alignment horizontal="center" wrapText="1"/>
    </xf>
    <xf numFmtId="0" fontId="14" fillId="2" borderId="5" xfId="1" applyFont="1" applyFill="1" applyBorder="1" applyAlignment="1">
      <alignment horizontal="center" wrapText="1"/>
    </xf>
    <xf numFmtId="0" fontId="14" fillId="0" borderId="52" xfId="1" applyFont="1" applyBorder="1"/>
    <xf numFmtId="49" fontId="14" fillId="0" borderId="45" xfId="1" applyNumberFormat="1" applyFont="1" applyBorder="1"/>
    <xf numFmtId="14" fontId="14" fillId="0" borderId="45" xfId="1" applyNumberFormat="1" applyFont="1" applyBorder="1"/>
    <xf numFmtId="4" fontId="14" fillId="0" borderId="45" xfId="1" applyNumberFormat="1" applyFont="1" applyBorder="1" applyAlignment="1">
      <alignment horizontal="right"/>
    </xf>
    <xf numFmtId="0" fontId="14" fillId="0" borderId="45" xfId="1" applyFont="1" applyBorder="1" applyAlignment="1">
      <alignment wrapText="1"/>
    </xf>
    <xf numFmtId="4" fontId="14" fillId="0" borderId="45" xfId="1" applyNumberFormat="1" applyFont="1" applyBorder="1"/>
    <xf numFmtId="0" fontId="14" fillId="0" borderId="45" xfId="1" applyFont="1" applyBorder="1"/>
    <xf numFmtId="0" fontId="14" fillId="0" borderId="52" xfId="1" applyFont="1" applyBorder="1" applyAlignment="1">
      <alignment wrapText="1"/>
    </xf>
    <xf numFmtId="0" fontId="14" fillId="0" borderId="50" xfId="1" applyFont="1" applyBorder="1" applyAlignment="1">
      <alignment horizontal="center"/>
    </xf>
    <xf numFmtId="49" fontId="14" fillId="0" borderId="43" xfId="1" applyNumberFormat="1" applyFont="1" applyBorder="1" applyAlignment="1">
      <alignment horizontal="center"/>
    </xf>
    <xf numFmtId="0" fontId="14" fillId="8" borderId="51" xfId="1" applyFont="1" applyFill="1" applyBorder="1" applyAlignment="1">
      <alignment vertical="center" textRotation="90" wrapText="1"/>
    </xf>
    <xf numFmtId="49" fontId="14" fillId="0" borderId="44" xfId="1" applyNumberFormat="1" applyFont="1" applyBorder="1" applyAlignment="1">
      <alignment horizontal="center"/>
    </xf>
    <xf numFmtId="0" fontId="14" fillId="8" borderId="0" xfId="1" applyFont="1" applyFill="1" applyAlignment="1">
      <alignment vertical="center" textRotation="90" wrapText="1"/>
    </xf>
    <xf numFmtId="0" fontId="14" fillId="0" borderId="60" xfId="1" applyFont="1" applyBorder="1" applyAlignment="1">
      <alignment wrapText="1"/>
    </xf>
    <xf numFmtId="14" fontId="14" fillId="0" borderId="0" xfId="1" applyNumberFormat="1" applyFont="1"/>
    <xf numFmtId="164" fontId="17" fillId="9" borderId="7" xfId="1" applyNumberFormat="1" applyFont="1" applyFill="1" applyBorder="1"/>
    <xf numFmtId="0" fontId="18" fillId="0" borderId="26" xfId="1" applyFont="1" applyBorder="1" applyAlignment="1">
      <alignment horizontal="center" vertical="center"/>
    </xf>
    <xf numFmtId="0" fontId="18" fillId="0" borderId="20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 wrapText="1"/>
    </xf>
    <xf numFmtId="0" fontId="18" fillId="5" borderId="26" xfId="1" applyFont="1" applyFill="1" applyBorder="1" applyAlignment="1">
      <alignment horizontal="left" wrapText="1"/>
    </xf>
    <xf numFmtId="0" fontId="18" fillId="5" borderId="8" xfId="1" applyFont="1" applyFill="1" applyBorder="1" applyAlignment="1">
      <alignment horizontal="left" wrapText="1"/>
    </xf>
    <xf numFmtId="0" fontId="18" fillId="0" borderId="33" xfId="1" applyFont="1" applyBorder="1" applyAlignment="1">
      <alignment horizontal="left"/>
    </xf>
    <xf numFmtId="0" fontId="18" fillId="0" borderId="34" xfId="1" applyFont="1" applyBorder="1" applyAlignment="1">
      <alignment horizontal="left"/>
    </xf>
    <xf numFmtId="0" fontId="18" fillId="0" borderId="35" xfId="1" applyFont="1" applyBorder="1" applyAlignment="1">
      <alignment horizontal="left"/>
    </xf>
    <xf numFmtId="0" fontId="18" fillId="2" borderId="14" xfId="1" applyFont="1" applyFill="1" applyBorder="1" applyAlignment="1">
      <alignment horizontal="center" vertical="center" textRotation="180" wrapText="1"/>
    </xf>
    <xf numFmtId="0" fontId="18" fillId="2" borderId="22" xfId="1" applyFont="1" applyFill="1" applyBorder="1" applyAlignment="1">
      <alignment horizontal="center" vertical="center" textRotation="180" wrapText="1"/>
    </xf>
    <xf numFmtId="0" fontId="18" fillId="2" borderId="15" xfId="1" applyFont="1" applyFill="1" applyBorder="1" applyAlignment="1">
      <alignment horizontal="center" vertical="center" textRotation="180" wrapText="1"/>
    </xf>
    <xf numFmtId="0" fontId="18" fillId="0" borderId="26" xfId="1" applyFont="1" applyBorder="1" applyAlignment="1">
      <alignment horizontal="left" wrapText="1"/>
    </xf>
    <xf numFmtId="0" fontId="18" fillId="0" borderId="30" xfId="1" applyFont="1" applyBorder="1" applyAlignment="1">
      <alignment horizontal="left" wrapText="1"/>
    </xf>
    <xf numFmtId="0" fontId="18" fillId="0" borderId="28" xfId="1" applyFont="1" applyBorder="1" applyAlignment="1">
      <alignment horizontal="left"/>
    </xf>
    <xf numFmtId="0" fontId="18" fillId="0" borderId="31" xfId="1" applyFont="1" applyBorder="1" applyAlignment="1">
      <alignment horizontal="left"/>
    </xf>
    <xf numFmtId="0" fontId="18" fillId="0" borderId="26" xfId="1" applyFont="1" applyBorder="1" applyAlignment="1">
      <alignment horizontal="left" vertical="center" wrapText="1"/>
    </xf>
    <xf numFmtId="0" fontId="18" fillId="0" borderId="8" xfId="1" applyFont="1" applyBorder="1" applyAlignment="1">
      <alignment horizontal="left" vertical="center" wrapText="1"/>
    </xf>
    <xf numFmtId="0" fontId="18" fillId="0" borderId="20" xfId="1" applyFont="1" applyBorder="1" applyAlignment="1">
      <alignment horizontal="left" vertical="center" wrapText="1"/>
    </xf>
    <xf numFmtId="0" fontId="18" fillId="2" borderId="48" xfId="1" applyFont="1" applyFill="1" applyBorder="1" applyAlignment="1">
      <alignment horizontal="center" vertical="center" textRotation="180" wrapText="1"/>
    </xf>
    <xf numFmtId="0" fontId="18" fillId="2" borderId="27" xfId="1" applyFont="1" applyFill="1" applyBorder="1" applyAlignment="1">
      <alignment horizontal="center" vertical="center" textRotation="180" wrapText="1"/>
    </xf>
    <xf numFmtId="0" fontId="18" fillId="5" borderId="26" xfId="1" applyFont="1" applyFill="1" applyBorder="1" applyAlignment="1">
      <alignment horizontal="left" vertical="center" wrapText="1"/>
    </xf>
    <xf numFmtId="0" fontId="18" fillId="5" borderId="20" xfId="1" applyFont="1" applyFill="1" applyBorder="1" applyAlignment="1">
      <alignment horizontal="left" vertical="center" wrapText="1"/>
    </xf>
    <xf numFmtId="0" fontId="18" fillId="5" borderId="8" xfId="1" applyFont="1" applyFill="1" applyBorder="1" applyAlignment="1">
      <alignment horizontal="left" vertical="center" wrapText="1"/>
    </xf>
    <xf numFmtId="0" fontId="18" fillId="2" borderId="36" xfId="1" applyFont="1" applyFill="1" applyBorder="1" applyAlignment="1">
      <alignment horizontal="center" vertical="center" textRotation="180" wrapText="1"/>
    </xf>
    <xf numFmtId="0" fontId="18" fillId="2" borderId="23" xfId="1" applyFont="1" applyFill="1" applyBorder="1" applyAlignment="1">
      <alignment horizontal="center" vertical="center" textRotation="180"/>
    </xf>
    <xf numFmtId="0" fontId="18" fillId="2" borderId="6" xfId="1" applyFont="1" applyFill="1" applyBorder="1" applyAlignment="1">
      <alignment horizontal="center" vertical="center" textRotation="180"/>
    </xf>
    <xf numFmtId="0" fontId="18" fillId="2" borderId="10" xfId="1" applyFont="1" applyFill="1" applyBorder="1" applyAlignment="1">
      <alignment horizontal="center" vertical="center" textRotation="180"/>
    </xf>
    <xf numFmtId="0" fontId="18" fillId="2" borderId="14" xfId="1" applyFont="1" applyFill="1" applyBorder="1" applyAlignment="1">
      <alignment horizontal="center" vertical="center" textRotation="180"/>
    </xf>
    <xf numFmtId="0" fontId="18" fillId="2" borderId="15" xfId="1" applyFont="1" applyFill="1" applyBorder="1" applyAlignment="1">
      <alignment horizontal="center" vertical="center" textRotation="180"/>
    </xf>
    <xf numFmtId="0" fontId="18" fillId="2" borderId="22" xfId="1" applyFont="1" applyFill="1" applyBorder="1" applyAlignment="1">
      <alignment horizontal="center" vertical="center" textRotation="180"/>
    </xf>
    <xf numFmtId="0" fontId="18" fillId="2" borderId="29" xfId="1" applyFont="1" applyFill="1" applyBorder="1" applyAlignment="1">
      <alignment horizontal="center" vertical="center" textRotation="180"/>
    </xf>
    <xf numFmtId="0" fontId="14" fillId="0" borderId="44" xfId="1" applyFont="1" applyBorder="1" applyAlignment="1">
      <alignment horizontal="center" vertical="center"/>
    </xf>
    <xf numFmtId="0" fontId="14" fillId="0" borderId="49" xfId="1" applyFont="1" applyBorder="1" applyAlignment="1">
      <alignment horizontal="center" vertical="center"/>
    </xf>
    <xf numFmtId="0" fontId="14" fillId="0" borderId="45" xfId="1" applyFont="1" applyBorder="1" applyAlignment="1">
      <alignment horizontal="center" vertical="center"/>
    </xf>
    <xf numFmtId="0" fontId="14" fillId="0" borderId="44" xfId="1" applyFont="1" applyBorder="1" applyAlignment="1">
      <alignment horizontal="center" vertical="center" wrapText="1"/>
    </xf>
    <xf numFmtId="0" fontId="14" fillId="0" borderId="49" xfId="1" applyFont="1" applyBorder="1" applyAlignment="1">
      <alignment horizontal="center" vertical="center" wrapText="1"/>
    </xf>
    <xf numFmtId="0" fontId="14" fillId="0" borderId="45" xfId="1" applyFont="1" applyBorder="1" applyAlignment="1">
      <alignment horizontal="center" vertical="center" wrapText="1"/>
    </xf>
    <xf numFmtId="0" fontId="14" fillId="8" borderId="50" xfId="1" applyFont="1" applyFill="1" applyBorder="1" applyAlignment="1">
      <alignment horizontal="center" vertical="center" textRotation="90" wrapText="1"/>
    </xf>
    <xf numFmtId="0" fontId="14" fillId="8" borderId="51" xfId="1" applyFont="1" applyFill="1" applyBorder="1" applyAlignment="1">
      <alignment horizontal="center" vertical="center" textRotation="90" wrapText="1"/>
    </xf>
    <xf numFmtId="0" fontId="24" fillId="9" borderId="54" xfId="0" applyFont="1" applyFill="1" applyBorder="1" applyAlignment="1">
      <alignment horizontal="center"/>
    </xf>
    <xf numFmtId="0" fontId="24" fillId="9" borderId="1" xfId="0" applyFont="1" applyFill="1" applyBorder="1" applyAlignment="1">
      <alignment horizontal="center"/>
    </xf>
    <xf numFmtId="0" fontId="14" fillId="8" borderId="32" xfId="1" applyFont="1" applyFill="1" applyBorder="1" applyAlignment="1">
      <alignment horizontal="center" vertical="center" textRotation="90" wrapText="1"/>
    </xf>
    <xf numFmtId="0" fontId="14" fillId="8" borderId="0" xfId="1" applyFont="1" applyFill="1" applyAlignment="1">
      <alignment horizontal="center" vertical="center" textRotation="90" wrapText="1"/>
    </xf>
    <xf numFmtId="0" fontId="14" fillId="0" borderId="44" xfId="1" applyFont="1" applyBorder="1" applyAlignment="1">
      <alignment horizontal="left" vertical="center" wrapText="1"/>
    </xf>
    <xf numFmtId="0" fontId="14" fillId="0" borderId="49" xfId="1" applyFont="1" applyBorder="1" applyAlignment="1">
      <alignment horizontal="left" vertical="center" wrapText="1"/>
    </xf>
    <xf numFmtId="0" fontId="14" fillId="0" borderId="45" xfId="1" applyFont="1" applyBorder="1" applyAlignment="1">
      <alignment horizontal="left" vertical="center" wrapText="1"/>
    </xf>
    <xf numFmtId="49" fontId="14" fillId="0" borderId="44" xfId="1" applyNumberFormat="1" applyFont="1" applyBorder="1" applyAlignment="1">
      <alignment horizontal="left" vertical="center"/>
    </xf>
    <xf numFmtId="49" fontId="14" fillId="0" borderId="49" xfId="1" applyNumberFormat="1" applyFont="1" applyBorder="1" applyAlignment="1">
      <alignment horizontal="left" vertical="center"/>
    </xf>
    <xf numFmtId="49" fontId="14" fillId="0" borderId="45" xfId="1" applyNumberFormat="1" applyFont="1" applyBorder="1" applyAlignment="1">
      <alignment horizontal="left" vertical="center"/>
    </xf>
    <xf numFmtId="0" fontId="14" fillId="8" borderId="44" xfId="1" applyFont="1" applyFill="1" applyBorder="1" applyAlignment="1">
      <alignment horizontal="center" vertical="center" textRotation="90" wrapText="1"/>
    </xf>
    <xf numFmtId="0" fontId="14" fillId="8" borderId="45" xfId="1" applyFont="1" applyFill="1" applyBorder="1" applyAlignment="1">
      <alignment horizontal="center" vertical="center" textRotation="90" wrapText="1"/>
    </xf>
    <xf numFmtId="0" fontId="14" fillId="8" borderId="49" xfId="1" applyFont="1" applyFill="1" applyBorder="1" applyAlignment="1">
      <alignment horizontal="center" vertical="center" textRotation="90" wrapText="1"/>
    </xf>
    <xf numFmtId="0" fontId="14" fillId="8" borderId="52" xfId="1" applyFont="1" applyFill="1" applyBorder="1" applyAlignment="1">
      <alignment horizontal="center" vertical="center" textRotation="90" wrapText="1"/>
    </xf>
    <xf numFmtId="0" fontId="0" fillId="0" borderId="26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26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textRotation="180" wrapText="1"/>
    </xf>
    <xf numFmtId="0" fontId="0" fillId="2" borderId="22" xfId="0" applyFill="1" applyBorder="1" applyAlignment="1">
      <alignment horizontal="center" vertical="center" textRotation="180" wrapText="1"/>
    </xf>
    <xf numFmtId="0" fontId="4" fillId="2" borderId="15" xfId="3" applyFill="1" applyBorder="1" applyAlignment="1">
      <alignment horizontal="center" vertical="center" textRotation="180" wrapText="1"/>
    </xf>
    <xf numFmtId="0" fontId="4" fillId="2" borderId="22" xfId="3" applyFill="1" applyBorder="1" applyAlignment="1">
      <alignment horizontal="center" vertical="center" textRotation="180" wrapText="1"/>
    </xf>
    <xf numFmtId="0" fontId="4" fillId="2" borderId="29" xfId="3" applyFill="1" applyBorder="1" applyAlignment="1">
      <alignment horizontal="center" vertical="center" textRotation="180" wrapText="1"/>
    </xf>
    <xf numFmtId="0" fontId="1" fillId="2" borderId="14" xfId="1" applyFill="1" applyBorder="1" applyAlignment="1">
      <alignment horizontal="center" vertical="center" textRotation="180" wrapText="1"/>
    </xf>
    <xf numFmtId="0" fontId="1" fillId="2" borderId="22" xfId="1" applyFill="1" applyBorder="1" applyAlignment="1">
      <alignment horizontal="center" vertical="center" textRotation="180" wrapText="1"/>
    </xf>
    <xf numFmtId="0" fontId="17" fillId="9" borderId="33" xfId="1" applyFont="1" applyFill="1" applyBorder="1" applyAlignment="1">
      <alignment horizontal="center"/>
    </xf>
    <xf numFmtId="0" fontId="17" fillId="9" borderId="34" xfId="1" applyFont="1" applyFill="1" applyBorder="1" applyAlignment="1">
      <alignment horizontal="center"/>
    </xf>
  </cellXfs>
  <cellStyles count="7">
    <cellStyle name="Normalno" xfId="0" builtinId="0"/>
    <cellStyle name="Normalno 2" xfId="1" xr:uid="{0C89CB9F-615C-422A-ACE3-A06912E4D7B6}"/>
    <cellStyle name="Normalno 2 2" xfId="3" xr:uid="{512A2806-D4FB-4136-A388-3424E2061649}"/>
    <cellStyle name="Normalno 3" xfId="2" xr:uid="{F3045779-0757-478F-97FA-1C4FB5F2586C}"/>
    <cellStyle name="Normalno 4" xfId="4" xr:uid="{73FCAC38-C54B-4B8D-A686-8E46A9C498F7}"/>
    <cellStyle name="Normalno 5" xfId="5" xr:uid="{6FA35DDF-C020-44A3-84D8-D21B7B1D6111}"/>
    <cellStyle name="Normalno 6" xfId="6" xr:uid="{C98D1861-FA69-4DEF-ABB6-2150248482BF}"/>
  </cellStyles>
  <dxfs count="0"/>
  <tableStyles count="0" defaultTableStyle="TableStyleMedium2" defaultPivotStyle="PivotStyleLight16"/>
  <colors>
    <mruColors>
      <color rgb="FFFF99FF"/>
      <color rgb="FFBAFEC5"/>
      <color rgb="FFB0FEAC"/>
      <color rgb="FFA4FD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B0CC2-1561-41D2-A7FF-A9F4A5C9D16C}">
  <sheetPr>
    <pageSetUpPr fitToPage="1"/>
  </sheetPr>
  <dimension ref="A1:N235"/>
  <sheetViews>
    <sheetView topLeftCell="A212" zoomScale="80" zoomScaleNormal="80" workbookViewId="0">
      <selection sqref="A1:N225"/>
    </sheetView>
  </sheetViews>
  <sheetFormatPr defaultRowHeight="12.75" x14ac:dyDescent="0.2"/>
  <cols>
    <col min="1" max="1" width="3.85546875" style="1" customWidth="1"/>
    <col min="2" max="2" width="4.7109375" style="3" customWidth="1"/>
    <col min="3" max="3" width="7.85546875" style="3" customWidth="1"/>
    <col min="4" max="4" width="11.28515625" style="3" customWidth="1"/>
    <col min="5" max="5" width="11.42578125" style="3" customWidth="1"/>
    <col min="6" max="6" width="19.140625" style="3" customWidth="1"/>
    <col min="7" max="7" width="27.7109375" style="3" customWidth="1"/>
    <col min="8" max="8" width="33.85546875" style="3" customWidth="1"/>
    <col min="9" max="9" width="7.5703125" style="3" customWidth="1"/>
    <col min="10" max="10" width="7.28515625" style="3" customWidth="1"/>
    <col min="11" max="11" width="11.7109375" style="3" customWidth="1"/>
    <col min="12" max="12" width="13" style="3" customWidth="1"/>
    <col min="13" max="13" width="14.42578125" style="6" customWidth="1"/>
    <col min="14" max="14" width="23.140625" style="3" customWidth="1"/>
    <col min="15" max="15" width="14.28515625" style="3" customWidth="1"/>
    <col min="16" max="16384" width="9.140625" style="3"/>
  </cols>
  <sheetData>
    <row r="1" spans="1:14" x14ac:dyDescent="0.2">
      <c r="A1" s="121"/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3"/>
      <c r="N1" s="122"/>
    </row>
    <row r="2" spans="1:14" x14ac:dyDescent="0.2">
      <c r="A2" s="121"/>
      <c r="B2" s="122" t="s">
        <v>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122"/>
    </row>
    <row r="3" spans="1:14" x14ac:dyDescent="0.2">
      <c r="A3" s="12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2"/>
    </row>
    <row r="4" spans="1:14" ht="16.5" customHeight="1" x14ac:dyDescent="0.2">
      <c r="A4" s="121"/>
      <c r="B4" s="124" t="s">
        <v>2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3"/>
      <c r="N4" s="122"/>
    </row>
    <row r="5" spans="1:14" ht="13.5" thickBot="1" x14ac:dyDescent="0.25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3"/>
      <c r="N5" s="122"/>
    </row>
    <row r="6" spans="1:14" s="5" customFormat="1" ht="49.7" customHeight="1" thickTop="1" thickBot="1" x14ac:dyDescent="0.25">
      <c r="A6" s="127" t="s">
        <v>3</v>
      </c>
      <c r="B6" s="128" t="s">
        <v>4</v>
      </c>
      <c r="C6" s="129" t="s">
        <v>5</v>
      </c>
      <c r="D6" s="129" t="s">
        <v>6</v>
      </c>
      <c r="E6" s="129" t="s">
        <v>7</v>
      </c>
      <c r="F6" s="129" t="s">
        <v>8</v>
      </c>
      <c r="G6" s="129" t="s">
        <v>9</v>
      </c>
      <c r="H6" s="129" t="s">
        <v>10</v>
      </c>
      <c r="I6" s="129" t="s">
        <v>11</v>
      </c>
      <c r="J6" s="129" t="s">
        <v>12</v>
      </c>
      <c r="K6" s="129" t="s">
        <v>13</v>
      </c>
      <c r="L6" s="130" t="s">
        <v>14</v>
      </c>
      <c r="M6" s="131"/>
      <c r="N6" s="132"/>
    </row>
    <row r="7" spans="1:14" ht="37.5" customHeight="1" thickTop="1" x14ac:dyDescent="0.2">
      <c r="A7" s="345" t="s">
        <v>183</v>
      </c>
      <c r="B7" s="133" t="s">
        <v>52</v>
      </c>
      <c r="C7" s="134" t="s">
        <v>184</v>
      </c>
      <c r="D7" s="133" t="s">
        <v>17</v>
      </c>
      <c r="E7" s="133" t="s">
        <v>18</v>
      </c>
      <c r="F7" s="135" t="s">
        <v>19</v>
      </c>
      <c r="G7" s="135" t="s">
        <v>20</v>
      </c>
      <c r="H7" s="135" t="s">
        <v>21</v>
      </c>
      <c r="I7" s="133"/>
      <c r="J7" s="133"/>
      <c r="K7" s="133" t="s">
        <v>185</v>
      </c>
      <c r="L7" s="136" t="s">
        <v>186</v>
      </c>
      <c r="M7" s="123">
        <v>0</v>
      </c>
      <c r="N7" s="122"/>
    </row>
    <row r="8" spans="1:14" ht="22.5" x14ac:dyDescent="0.2">
      <c r="A8" s="346"/>
      <c r="B8" s="137" t="s">
        <v>15</v>
      </c>
      <c r="C8" s="138" t="s">
        <v>16</v>
      </c>
      <c r="D8" s="137" t="s">
        <v>17</v>
      </c>
      <c r="E8" s="137" t="s">
        <v>18</v>
      </c>
      <c r="F8" s="139" t="s">
        <v>19</v>
      </c>
      <c r="G8" s="140" t="s">
        <v>20</v>
      </c>
      <c r="H8" s="140" t="s">
        <v>21</v>
      </c>
      <c r="I8" s="137"/>
      <c r="J8" s="137"/>
      <c r="K8" s="137"/>
      <c r="L8" s="141"/>
      <c r="M8" s="123">
        <v>10000</v>
      </c>
      <c r="N8" s="122"/>
    </row>
    <row r="9" spans="1:14" ht="22.5" x14ac:dyDescent="0.2">
      <c r="A9" s="346"/>
      <c r="B9" s="137" t="s">
        <v>60</v>
      </c>
      <c r="C9" s="138" t="s">
        <v>187</v>
      </c>
      <c r="D9" s="137" t="s">
        <v>17</v>
      </c>
      <c r="E9" s="137" t="s">
        <v>18</v>
      </c>
      <c r="F9" s="139" t="s">
        <v>19</v>
      </c>
      <c r="G9" s="140" t="s">
        <v>20</v>
      </c>
      <c r="H9" s="140" t="s">
        <v>21</v>
      </c>
      <c r="I9" s="137"/>
      <c r="J9" s="137"/>
      <c r="K9" s="137" t="s">
        <v>188</v>
      </c>
      <c r="L9" s="141" t="s">
        <v>189</v>
      </c>
      <c r="M9" s="123">
        <v>0</v>
      </c>
      <c r="N9" s="122"/>
    </row>
    <row r="10" spans="1:14" ht="22.5" x14ac:dyDescent="0.2">
      <c r="A10" s="346"/>
      <c r="B10" s="137" t="s">
        <v>22</v>
      </c>
      <c r="C10" s="138" t="s">
        <v>23</v>
      </c>
      <c r="D10" s="137" t="s">
        <v>17</v>
      </c>
      <c r="E10" s="137" t="s">
        <v>18</v>
      </c>
      <c r="F10" s="139" t="s">
        <v>19</v>
      </c>
      <c r="G10" s="140" t="s">
        <v>20</v>
      </c>
      <c r="H10" s="140" t="s">
        <v>21</v>
      </c>
      <c r="I10" s="137"/>
      <c r="J10" s="137"/>
      <c r="K10" s="137"/>
      <c r="L10" s="141"/>
      <c r="M10" s="123">
        <v>10000</v>
      </c>
      <c r="N10" s="122"/>
    </row>
    <row r="11" spans="1:14" ht="22.5" x14ac:dyDescent="0.2">
      <c r="A11" s="346"/>
      <c r="B11" s="137" t="s">
        <v>107</v>
      </c>
      <c r="C11" s="138" t="s">
        <v>190</v>
      </c>
      <c r="D11" s="137" t="s">
        <v>17</v>
      </c>
      <c r="E11" s="137" t="s">
        <v>18</v>
      </c>
      <c r="F11" s="139" t="s">
        <v>19</v>
      </c>
      <c r="G11" s="140" t="s">
        <v>20</v>
      </c>
      <c r="H11" s="140" t="s">
        <v>21</v>
      </c>
      <c r="I11" s="137"/>
      <c r="J11" s="137"/>
      <c r="K11" s="137" t="s">
        <v>185</v>
      </c>
      <c r="L11" s="141" t="s">
        <v>191</v>
      </c>
      <c r="M11" s="123">
        <v>0</v>
      </c>
      <c r="N11" s="122"/>
    </row>
    <row r="12" spans="1:14" ht="22.5" x14ac:dyDescent="0.2">
      <c r="A12" s="346"/>
      <c r="B12" s="137" t="s">
        <v>24</v>
      </c>
      <c r="C12" s="138" t="s">
        <v>25</v>
      </c>
      <c r="D12" s="137" t="s">
        <v>17</v>
      </c>
      <c r="E12" s="137" t="s">
        <v>18</v>
      </c>
      <c r="F12" s="139" t="s">
        <v>19</v>
      </c>
      <c r="G12" s="140" t="s">
        <v>20</v>
      </c>
      <c r="H12" s="140" t="s">
        <v>21</v>
      </c>
      <c r="I12" s="137"/>
      <c r="J12" s="137"/>
      <c r="K12" s="137"/>
      <c r="L12" s="141"/>
      <c r="M12" s="123">
        <v>10000</v>
      </c>
      <c r="N12" s="122"/>
    </row>
    <row r="13" spans="1:14" ht="22.5" x14ac:dyDescent="0.2">
      <c r="A13" s="346"/>
      <c r="B13" s="137" t="s">
        <v>68</v>
      </c>
      <c r="C13" s="138" t="s">
        <v>192</v>
      </c>
      <c r="D13" s="137" t="s">
        <v>17</v>
      </c>
      <c r="E13" s="137" t="s">
        <v>18</v>
      </c>
      <c r="F13" s="139" t="s">
        <v>19</v>
      </c>
      <c r="G13" s="140" t="s">
        <v>20</v>
      </c>
      <c r="H13" s="140" t="s">
        <v>21</v>
      </c>
      <c r="I13" s="137"/>
      <c r="J13" s="137"/>
      <c r="K13" s="137" t="s">
        <v>185</v>
      </c>
      <c r="L13" s="141" t="s">
        <v>193</v>
      </c>
      <c r="M13" s="123">
        <v>0</v>
      </c>
      <c r="N13" s="122"/>
    </row>
    <row r="14" spans="1:14" ht="22.5" x14ac:dyDescent="0.2">
      <c r="A14" s="346"/>
      <c r="B14" s="137" t="s">
        <v>26</v>
      </c>
      <c r="C14" s="138" t="s">
        <v>27</v>
      </c>
      <c r="D14" s="137" t="s">
        <v>17</v>
      </c>
      <c r="E14" s="137" t="s">
        <v>18</v>
      </c>
      <c r="F14" s="139" t="s">
        <v>19</v>
      </c>
      <c r="G14" s="140" t="s">
        <v>20</v>
      </c>
      <c r="H14" s="140" t="s">
        <v>21</v>
      </c>
      <c r="I14" s="137"/>
      <c r="J14" s="137"/>
      <c r="K14" s="137"/>
      <c r="L14" s="141"/>
      <c r="M14" s="123">
        <v>10000</v>
      </c>
      <c r="N14" s="122"/>
    </row>
    <row r="15" spans="1:14" ht="22.5" x14ac:dyDescent="0.2">
      <c r="A15" s="346"/>
      <c r="B15" s="137" t="s">
        <v>28</v>
      </c>
      <c r="C15" s="138" t="s">
        <v>29</v>
      </c>
      <c r="D15" s="137" t="s">
        <v>17</v>
      </c>
      <c r="E15" s="137" t="s">
        <v>18</v>
      </c>
      <c r="F15" s="139" t="s">
        <v>19</v>
      </c>
      <c r="G15" s="140" t="s">
        <v>20</v>
      </c>
      <c r="H15" s="140" t="s">
        <v>21</v>
      </c>
      <c r="I15" s="137"/>
      <c r="J15" s="137"/>
      <c r="K15" s="137"/>
      <c r="L15" s="141"/>
      <c r="M15" s="123">
        <v>10000</v>
      </c>
      <c r="N15" s="122"/>
    </row>
    <row r="16" spans="1:14" ht="22.5" x14ac:dyDescent="0.2">
      <c r="A16" s="346"/>
      <c r="B16" s="137" t="s">
        <v>72</v>
      </c>
      <c r="C16" s="138" t="s">
        <v>194</v>
      </c>
      <c r="D16" s="137" t="s">
        <v>17</v>
      </c>
      <c r="E16" s="137" t="s">
        <v>18</v>
      </c>
      <c r="F16" s="139" t="s">
        <v>19</v>
      </c>
      <c r="G16" s="140" t="s">
        <v>20</v>
      </c>
      <c r="H16" s="140" t="s">
        <v>21</v>
      </c>
      <c r="I16" s="137"/>
      <c r="J16" s="137"/>
      <c r="K16" s="137" t="s">
        <v>195</v>
      </c>
      <c r="L16" s="141" t="s">
        <v>196</v>
      </c>
      <c r="M16" s="123">
        <v>0</v>
      </c>
      <c r="N16" s="122"/>
    </row>
    <row r="17" spans="1:14" ht="22.5" x14ac:dyDescent="0.2">
      <c r="A17" s="346"/>
      <c r="B17" s="137" t="s">
        <v>30</v>
      </c>
      <c r="C17" s="138" t="s">
        <v>31</v>
      </c>
      <c r="D17" s="137" t="s">
        <v>17</v>
      </c>
      <c r="E17" s="137" t="s">
        <v>18</v>
      </c>
      <c r="F17" s="139" t="s">
        <v>19</v>
      </c>
      <c r="G17" s="140" t="s">
        <v>20</v>
      </c>
      <c r="H17" s="140" t="s">
        <v>21</v>
      </c>
      <c r="I17" s="137"/>
      <c r="J17" s="137"/>
      <c r="K17" s="137"/>
      <c r="L17" s="141"/>
      <c r="M17" s="123">
        <v>10000</v>
      </c>
      <c r="N17" s="122"/>
    </row>
    <row r="18" spans="1:14" ht="22.5" x14ac:dyDescent="0.2">
      <c r="A18" s="346"/>
      <c r="B18" s="137" t="s">
        <v>169</v>
      </c>
      <c r="C18" s="138" t="s">
        <v>197</v>
      </c>
      <c r="D18" s="137" t="s">
        <v>17</v>
      </c>
      <c r="E18" s="137" t="s">
        <v>18</v>
      </c>
      <c r="F18" s="139" t="s">
        <v>19</v>
      </c>
      <c r="G18" s="140" t="s">
        <v>20</v>
      </c>
      <c r="H18" s="140" t="s">
        <v>21</v>
      </c>
      <c r="I18" s="137"/>
      <c r="J18" s="137"/>
      <c r="K18" s="137" t="s">
        <v>188</v>
      </c>
      <c r="L18" s="141" t="s">
        <v>198</v>
      </c>
      <c r="M18" s="123">
        <v>0</v>
      </c>
      <c r="N18" s="122"/>
    </row>
    <row r="19" spans="1:14" ht="22.5" x14ac:dyDescent="0.2">
      <c r="A19" s="346"/>
      <c r="B19" s="137" t="s">
        <v>170</v>
      </c>
      <c r="C19" s="138" t="s">
        <v>199</v>
      </c>
      <c r="D19" s="137" t="s">
        <v>17</v>
      </c>
      <c r="E19" s="137" t="s">
        <v>18</v>
      </c>
      <c r="F19" s="139" t="s">
        <v>19</v>
      </c>
      <c r="G19" s="140" t="s">
        <v>20</v>
      </c>
      <c r="H19" s="140" t="s">
        <v>21</v>
      </c>
      <c r="I19" s="137"/>
      <c r="J19" s="137"/>
      <c r="K19" s="137" t="s">
        <v>188</v>
      </c>
      <c r="L19" s="141" t="s">
        <v>200</v>
      </c>
      <c r="M19" s="123">
        <v>0</v>
      </c>
      <c r="N19" s="122"/>
    </row>
    <row r="20" spans="1:14" ht="22.5" x14ac:dyDescent="0.2">
      <c r="A20" s="346"/>
      <c r="B20" s="137" t="s">
        <v>32</v>
      </c>
      <c r="C20" s="138" t="s">
        <v>33</v>
      </c>
      <c r="D20" s="137" t="s">
        <v>17</v>
      </c>
      <c r="E20" s="137" t="s">
        <v>18</v>
      </c>
      <c r="F20" s="139" t="s">
        <v>19</v>
      </c>
      <c r="G20" s="140" t="s">
        <v>20</v>
      </c>
      <c r="H20" s="140" t="s">
        <v>21</v>
      </c>
      <c r="I20" s="137"/>
      <c r="J20" s="137"/>
      <c r="K20" s="137"/>
      <c r="L20" s="141"/>
      <c r="M20" s="123">
        <v>10000</v>
      </c>
      <c r="N20" s="122"/>
    </row>
    <row r="21" spans="1:14" ht="22.5" x14ac:dyDescent="0.2">
      <c r="A21" s="346"/>
      <c r="B21" s="137" t="s">
        <v>171</v>
      </c>
      <c r="C21" s="138" t="s">
        <v>201</v>
      </c>
      <c r="D21" s="137" t="s">
        <v>17</v>
      </c>
      <c r="E21" s="137" t="s">
        <v>18</v>
      </c>
      <c r="F21" s="139" t="s">
        <v>19</v>
      </c>
      <c r="G21" s="140" t="s">
        <v>20</v>
      </c>
      <c r="H21" s="140" t="s">
        <v>21</v>
      </c>
      <c r="I21" s="137"/>
      <c r="J21" s="137"/>
      <c r="K21" s="137" t="s">
        <v>188</v>
      </c>
      <c r="L21" s="141" t="s">
        <v>202</v>
      </c>
      <c r="M21" s="123">
        <v>0</v>
      </c>
      <c r="N21" s="122"/>
    </row>
    <row r="22" spans="1:14" ht="22.5" x14ac:dyDescent="0.2">
      <c r="A22" s="346"/>
      <c r="B22" s="137" t="s">
        <v>172</v>
      </c>
      <c r="C22" s="138" t="s">
        <v>203</v>
      </c>
      <c r="D22" s="137" t="s">
        <v>17</v>
      </c>
      <c r="E22" s="137" t="s">
        <v>18</v>
      </c>
      <c r="F22" s="139" t="s">
        <v>19</v>
      </c>
      <c r="G22" s="140" t="s">
        <v>20</v>
      </c>
      <c r="H22" s="140" t="s">
        <v>21</v>
      </c>
      <c r="I22" s="137"/>
      <c r="J22" s="137"/>
      <c r="K22" s="137" t="s">
        <v>188</v>
      </c>
      <c r="L22" s="141" t="s">
        <v>204</v>
      </c>
      <c r="M22" s="123">
        <v>0</v>
      </c>
      <c r="N22" s="122"/>
    </row>
    <row r="23" spans="1:14" ht="22.5" x14ac:dyDescent="0.2">
      <c r="A23" s="346"/>
      <c r="B23" s="137" t="s">
        <v>34</v>
      </c>
      <c r="C23" s="138" t="s">
        <v>35</v>
      </c>
      <c r="D23" s="137" t="s">
        <v>17</v>
      </c>
      <c r="E23" s="137" t="s">
        <v>18</v>
      </c>
      <c r="F23" s="139" t="s">
        <v>19</v>
      </c>
      <c r="G23" s="140" t="s">
        <v>20</v>
      </c>
      <c r="H23" s="140" t="s">
        <v>21</v>
      </c>
      <c r="I23" s="137"/>
      <c r="J23" s="137"/>
      <c r="K23" s="137"/>
      <c r="L23" s="141"/>
      <c r="M23" s="123">
        <v>10000</v>
      </c>
      <c r="N23" s="122"/>
    </row>
    <row r="24" spans="1:14" ht="22.5" x14ac:dyDescent="0.2">
      <c r="A24" s="346"/>
      <c r="B24" s="137" t="s">
        <v>36</v>
      </c>
      <c r="C24" s="138" t="s">
        <v>37</v>
      </c>
      <c r="D24" s="137" t="s">
        <v>17</v>
      </c>
      <c r="E24" s="137" t="s">
        <v>18</v>
      </c>
      <c r="F24" s="139" t="s">
        <v>19</v>
      </c>
      <c r="G24" s="140" t="s">
        <v>20</v>
      </c>
      <c r="H24" s="140" t="s">
        <v>21</v>
      </c>
      <c r="I24" s="137"/>
      <c r="J24" s="137"/>
      <c r="K24" s="137"/>
      <c r="L24" s="141"/>
      <c r="M24" s="123">
        <v>10000</v>
      </c>
      <c r="N24" s="122"/>
    </row>
    <row r="25" spans="1:14" ht="22.5" x14ac:dyDescent="0.2">
      <c r="A25" s="346"/>
      <c r="B25" s="137" t="s">
        <v>43</v>
      </c>
      <c r="C25" s="138" t="s">
        <v>205</v>
      </c>
      <c r="D25" s="137" t="s">
        <v>17</v>
      </c>
      <c r="E25" s="137" t="s">
        <v>18</v>
      </c>
      <c r="F25" s="139" t="s">
        <v>19</v>
      </c>
      <c r="G25" s="140" t="s">
        <v>20</v>
      </c>
      <c r="H25" s="140" t="s">
        <v>21</v>
      </c>
      <c r="I25" s="137"/>
      <c r="J25" s="137"/>
      <c r="K25" s="137" t="s">
        <v>185</v>
      </c>
      <c r="L25" s="141" t="s">
        <v>206</v>
      </c>
      <c r="M25" s="123">
        <v>0</v>
      </c>
      <c r="N25" s="122"/>
    </row>
    <row r="26" spans="1:14" ht="22.5" x14ac:dyDescent="0.2">
      <c r="A26" s="346"/>
      <c r="B26" s="137" t="s">
        <v>46</v>
      </c>
      <c r="C26" s="138" t="s">
        <v>207</v>
      </c>
      <c r="D26" s="137" t="s">
        <v>17</v>
      </c>
      <c r="E26" s="137" t="s">
        <v>18</v>
      </c>
      <c r="F26" s="139" t="s">
        <v>19</v>
      </c>
      <c r="G26" s="140" t="s">
        <v>20</v>
      </c>
      <c r="H26" s="140" t="s">
        <v>21</v>
      </c>
      <c r="I26" s="137"/>
      <c r="J26" s="137"/>
      <c r="K26" s="137" t="s">
        <v>188</v>
      </c>
      <c r="L26" s="141" t="s">
        <v>208</v>
      </c>
      <c r="M26" s="123">
        <v>0</v>
      </c>
      <c r="N26" s="122"/>
    </row>
    <row r="27" spans="1:14" ht="22.5" x14ac:dyDescent="0.2">
      <c r="A27" s="346"/>
      <c r="B27" s="137" t="s">
        <v>48</v>
      </c>
      <c r="C27" s="138" t="s">
        <v>209</v>
      </c>
      <c r="D27" s="137" t="s">
        <v>17</v>
      </c>
      <c r="E27" s="137" t="s">
        <v>18</v>
      </c>
      <c r="F27" s="139" t="s">
        <v>19</v>
      </c>
      <c r="G27" s="140" t="s">
        <v>20</v>
      </c>
      <c r="H27" s="140" t="s">
        <v>21</v>
      </c>
      <c r="I27" s="137"/>
      <c r="J27" s="137"/>
      <c r="K27" s="137" t="s">
        <v>185</v>
      </c>
      <c r="L27" s="141" t="s">
        <v>210</v>
      </c>
      <c r="M27" s="123">
        <v>0</v>
      </c>
      <c r="N27" s="122"/>
    </row>
    <row r="28" spans="1:14" ht="22.5" x14ac:dyDescent="0.2">
      <c r="A28" s="346"/>
      <c r="B28" s="137" t="s">
        <v>76</v>
      </c>
      <c r="C28" s="138" t="s">
        <v>211</v>
      </c>
      <c r="D28" s="137" t="s">
        <v>17</v>
      </c>
      <c r="E28" s="137" t="s">
        <v>18</v>
      </c>
      <c r="F28" s="139" t="s">
        <v>19</v>
      </c>
      <c r="G28" s="140" t="s">
        <v>20</v>
      </c>
      <c r="H28" s="140" t="s">
        <v>21</v>
      </c>
      <c r="I28" s="137"/>
      <c r="J28" s="137"/>
      <c r="K28" s="137" t="s">
        <v>188</v>
      </c>
      <c r="L28" s="141" t="s">
        <v>212</v>
      </c>
      <c r="M28" s="123">
        <v>0</v>
      </c>
      <c r="N28" s="122"/>
    </row>
    <row r="29" spans="1:14" ht="22.5" x14ac:dyDescent="0.2">
      <c r="A29" s="346"/>
      <c r="B29" s="137" t="s">
        <v>78</v>
      </c>
      <c r="C29" s="138" t="s">
        <v>213</v>
      </c>
      <c r="D29" s="137" t="s">
        <v>17</v>
      </c>
      <c r="E29" s="137" t="s">
        <v>18</v>
      </c>
      <c r="F29" s="139" t="s">
        <v>19</v>
      </c>
      <c r="G29" s="140" t="s">
        <v>20</v>
      </c>
      <c r="H29" s="140" t="s">
        <v>21</v>
      </c>
      <c r="I29" s="137"/>
      <c r="J29" s="137"/>
      <c r="K29" s="137" t="s">
        <v>188</v>
      </c>
      <c r="L29" s="141" t="s">
        <v>214</v>
      </c>
      <c r="M29" s="123">
        <v>0</v>
      </c>
      <c r="N29" s="122"/>
    </row>
    <row r="30" spans="1:14" ht="22.5" x14ac:dyDescent="0.2">
      <c r="A30" s="346"/>
      <c r="B30" s="137" t="s">
        <v>80</v>
      </c>
      <c r="C30" s="138" t="s">
        <v>215</v>
      </c>
      <c r="D30" s="137" t="s">
        <v>17</v>
      </c>
      <c r="E30" s="137" t="s">
        <v>18</v>
      </c>
      <c r="F30" s="139" t="s">
        <v>19</v>
      </c>
      <c r="G30" s="140" t="s">
        <v>20</v>
      </c>
      <c r="H30" s="140" t="s">
        <v>21</v>
      </c>
      <c r="I30" s="137"/>
      <c r="J30" s="137"/>
      <c r="K30" s="137" t="s">
        <v>188</v>
      </c>
      <c r="L30" s="141" t="s">
        <v>216</v>
      </c>
      <c r="M30" s="123">
        <v>0</v>
      </c>
      <c r="N30" s="122"/>
    </row>
    <row r="31" spans="1:14" ht="22.5" x14ac:dyDescent="0.2">
      <c r="A31" s="346"/>
      <c r="B31" s="137" t="s">
        <v>82</v>
      </c>
      <c r="C31" s="138" t="s">
        <v>217</v>
      </c>
      <c r="D31" s="137" t="s">
        <v>17</v>
      </c>
      <c r="E31" s="137" t="s">
        <v>18</v>
      </c>
      <c r="F31" s="139" t="s">
        <v>19</v>
      </c>
      <c r="G31" s="140" t="s">
        <v>20</v>
      </c>
      <c r="H31" s="140" t="s">
        <v>21</v>
      </c>
      <c r="I31" s="137"/>
      <c r="J31" s="137"/>
      <c r="K31" s="137" t="s">
        <v>188</v>
      </c>
      <c r="L31" s="141" t="s">
        <v>218</v>
      </c>
      <c r="M31" s="123">
        <v>0</v>
      </c>
      <c r="N31" s="122"/>
    </row>
    <row r="32" spans="1:14" ht="22.5" x14ac:dyDescent="0.2">
      <c r="A32" s="346"/>
      <c r="B32" s="137" t="s">
        <v>84</v>
      </c>
      <c r="C32" s="138" t="s">
        <v>219</v>
      </c>
      <c r="D32" s="137" t="s">
        <v>17</v>
      </c>
      <c r="E32" s="137" t="s">
        <v>18</v>
      </c>
      <c r="F32" s="139" t="s">
        <v>19</v>
      </c>
      <c r="G32" s="140" t="s">
        <v>20</v>
      </c>
      <c r="H32" s="140" t="s">
        <v>21</v>
      </c>
      <c r="I32" s="137"/>
      <c r="J32" s="137"/>
      <c r="K32" s="137" t="s">
        <v>185</v>
      </c>
      <c r="L32" s="141" t="s">
        <v>220</v>
      </c>
      <c r="M32" s="123">
        <v>0</v>
      </c>
      <c r="N32" s="122"/>
    </row>
    <row r="33" spans="1:14" ht="22.5" x14ac:dyDescent="0.2">
      <c r="A33" s="346"/>
      <c r="B33" s="137" t="s">
        <v>86</v>
      </c>
      <c r="C33" s="138" t="s">
        <v>221</v>
      </c>
      <c r="D33" s="137" t="s">
        <v>17</v>
      </c>
      <c r="E33" s="137" t="s">
        <v>18</v>
      </c>
      <c r="F33" s="139" t="s">
        <v>19</v>
      </c>
      <c r="G33" s="140" t="s">
        <v>20</v>
      </c>
      <c r="H33" s="140" t="s">
        <v>21</v>
      </c>
      <c r="I33" s="137"/>
      <c r="J33" s="137"/>
      <c r="K33" s="137" t="s">
        <v>188</v>
      </c>
      <c r="L33" s="141" t="s">
        <v>222</v>
      </c>
      <c r="M33" s="123">
        <v>0</v>
      </c>
      <c r="N33" s="122"/>
    </row>
    <row r="34" spans="1:14" ht="22.5" x14ac:dyDescent="0.2">
      <c r="A34" s="346"/>
      <c r="B34" s="137" t="s">
        <v>38</v>
      </c>
      <c r="C34" s="138" t="s">
        <v>39</v>
      </c>
      <c r="D34" s="137" t="s">
        <v>17</v>
      </c>
      <c r="E34" s="137" t="s">
        <v>18</v>
      </c>
      <c r="F34" s="139" t="s">
        <v>19</v>
      </c>
      <c r="G34" s="140" t="s">
        <v>20</v>
      </c>
      <c r="H34" s="140" t="s">
        <v>21</v>
      </c>
      <c r="I34" s="137"/>
      <c r="J34" s="137"/>
      <c r="K34" s="137"/>
      <c r="L34" s="141"/>
      <c r="M34" s="123">
        <v>10000</v>
      </c>
      <c r="N34" s="122"/>
    </row>
    <row r="35" spans="1:14" ht="22.5" x14ac:dyDescent="0.2">
      <c r="A35" s="346"/>
      <c r="B35" s="137" t="s">
        <v>89</v>
      </c>
      <c r="C35" s="138" t="s">
        <v>223</v>
      </c>
      <c r="D35" s="137" t="s">
        <v>17</v>
      </c>
      <c r="E35" s="137" t="s">
        <v>18</v>
      </c>
      <c r="F35" s="139" t="s">
        <v>19</v>
      </c>
      <c r="G35" s="140" t="s">
        <v>20</v>
      </c>
      <c r="H35" s="140" t="s">
        <v>21</v>
      </c>
      <c r="I35" s="137"/>
      <c r="J35" s="137"/>
      <c r="K35" s="137" t="s">
        <v>188</v>
      </c>
      <c r="L35" s="141" t="s">
        <v>224</v>
      </c>
      <c r="M35" s="123">
        <v>0</v>
      </c>
      <c r="N35" s="122"/>
    </row>
    <row r="36" spans="1:14" ht="22.5" x14ac:dyDescent="0.2">
      <c r="A36" s="346"/>
      <c r="B36" s="137" t="s">
        <v>40</v>
      </c>
      <c r="C36" s="138" t="s">
        <v>41</v>
      </c>
      <c r="D36" s="137" t="s">
        <v>17</v>
      </c>
      <c r="E36" s="137" t="s">
        <v>18</v>
      </c>
      <c r="F36" s="139" t="s">
        <v>19</v>
      </c>
      <c r="G36" s="140" t="s">
        <v>20</v>
      </c>
      <c r="H36" s="140" t="s">
        <v>21</v>
      </c>
      <c r="I36" s="137"/>
      <c r="J36" s="137"/>
      <c r="K36" s="137"/>
      <c r="L36" s="141"/>
      <c r="M36" s="123">
        <v>10000</v>
      </c>
      <c r="N36" s="122"/>
    </row>
    <row r="37" spans="1:14" ht="22.5" x14ac:dyDescent="0.2">
      <c r="A37" s="346"/>
      <c r="B37" s="137" t="s">
        <v>173</v>
      </c>
      <c r="C37" s="138" t="s">
        <v>225</v>
      </c>
      <c r="D37" s="137" t="s">
        <v>17</v>
      </c>
      <c r="E37" s="137" t="s">
        <v>18</v>
      </c>
      <c r="F37" s="139" t="s">
        <v>19</v>
      </c>
      <c r="G37" s="140" t="s">
        <v>20</v>
      </c>
      <c r="H37" s="140" t="s">
        <v>21</v>
      </c>
      <c r="I37" s="137"/>
      <c r="J37" s="137"/>
      <c r="K37" s="137" t="s">
        <v>185</v>
      </c>
      <c r="L37" s="141" t="s">
        <v>226</v>
      </c>
      <c r="M37" s="123">
        <v>0</v>
      </c>
      <c r="N37" s="122"/>
    </row>
    <row r="38" spans="1:14" ht="22.5" x14ac:dyDescent="0.2">
      <c r="A38" s="346"/>
      <c r="B38" s="137" t="s">
        <v>174</v>
      </c>
      <c r="C38" s="138" t="s">
        <v>227</v>
      </c>
      <c r="D38" s="137" t="s">
        <v>17</v>
      </c>
      <c r="E38" s="137" t="s">
        <v>18</v>
      </c>
      <c r="F38" s="139" t="s">
        <v>19</v>
      </c>
      <c r="G38" s="140" t="s">
        <v>20</v>
      </c>
      <c r="H38" s="140" t="s">
        <v>21</v>
      </c>
      <c r="I38" s="137"/>
      <c r="J38" s="137"/>
      <c r="K38" s="137" t="s">
        <v>188</v>
      </c>
      <c r="L38" s="141" t="s">
        <v>228</v>
      </c>
      <c r="M38" s="123">
        <v>0</v>
      </c>
      <c r="N38" s="122"/>
    </row>
    <row r="39" spans="1:14" ht="22.5" x14ac:dyDescent="0.2">
      <c r="A39" s="346"/>
      <c r="B39" s="137" t="s">
        <v>175</v>
      </c>
      <c r="C39" s="138" t="s">
        <v>229</v>
      </c>
      <c r="D39" s="137" t="s">
        <v>17</v>
      </c>
      <c r="E39" s="137" t="s">
        <v>18</v>
      </c>
      <c r="F39" s="139" t="s">
        <v>19</v>
      </c>
      <c r="G39" s="140" t="s">
        <v>20</v>
      </c>
      <c r="H39" s="140" t="s">
        <v>21</v>
      </c>
      <c r="I39" s="137"/>
      <c r="J39" s="137"/>
      <c r="K39" s="137" t="s">
        <v>188</v>
      </c>
      <c r="L39" s="141" t="s">
        <v>230</v>
      </c>
      <c r="M39" s="123">
        <v>0</v>
      </c>
      <c r="N39" s="122"/>
    </row>
    <row r="40" spans="1:14" ht="22.5" x14ac:dyDescent="0.2">
      <c r="A40" s="346"/>
      <c r="B40" s="137" t="s">
        <v>176</v>
      </c>
      <c r="C40" s="138" t="s">
        <v>231</v>
      </c>
      <c r="D40" s="137" t="s">
        <v>17</v>
      </c>
      <c r="E40" s="137" t="s">
        <v>18</v>
      </c>
      <c r="F40" s="139" t="s">
        <v>19</v>
      </c>
      <c r="G40" s="140" t="s">
        <v>20</v>
      </c>
      <c r="H40" s="140" t="s">
        <v>21</v>
      </c>
      <c r="I40" s="137"/>
      <c r="J40" s="137"/>
      <c r="K40" s="137" t="s">
        <v>188</v>
      </c>
      <c r="L40" s="141" t="s">
        <v>232</v>
      </c>
      <c r="M40" s="123">
        <v>0</v>
      </c>
      <c r="N40" s="122"/>
    </row>
    <row r="41" spans="1:14" ht="22.5" x14ac:dyDescent="0.2">
      <c r="A41" s="346"/>
      <c r="B41" s="137" t="s">
        <v>177</v>
      </c>
      <c r="C41" s="138" t="s">
        <v>233</v>
      </c>
      <c r="D41" s="137" t="s">
        <v>234</v>
      </c>
      <c r="E41" s="137" t="s">
        <v>235</v>
      </c>
      <c r="F41" s="139" t="s">
        <v>19</v>
      </c>
      <c r="G41" s="140" t="s">
        <v>20</v>
      </c>
      <c r="H41" s="140" t="s">
        <v>21</v>
      </c>
      <c r="I41" s="137"/>
      <c r="J41" s="137"/>
      <c r="K41" s="137" t="s">
        <v>185</v>
      </c>
      <c r="L41" s="141" t="s">
        <v>236</v>
      </c>
      <c r="M41" s="123">
        <v>0</v>
      </c>
      <c r="N41" s="122"/>
    </row>
    <row r="42" spans="1:14" ht="22.5" x14ac:dyDescent="0.2">
      <c r="A42" s="346"/>
      <c r="B42" s="137" t="s">
        <v>178</v>
      </c>
      <c r="C42" s="138" t="s">
        <v>237</v>
      </c>
      <c r="D42" s="137" t="s">
        <v>234</v>
      </c>
      <c r="E42" s="137" t="s">
        <v>235</v>
      </c>
      <c r="F42" s="139" t="s">
        <v>19</v>
      </c>
      <c r="G42" s="140" t="s">
        <v>20</v>
      </c>
      <c r="H42" s="140" t="s">
        <v>21</v>
      </c>
      <c r="I42" s="137"/>
      <c r="J42" s="137"/>
      <c r="K42" s="137" t="s">
        <v>188</v>
      </c>
      <c r="L42" s="141" t="s">
        <v>238</v>
      </c>
      <c r="M42" s="123">
        <v>0</v>
      </c>
      <c r="N42" s="122"/>
    </row>
    <row r="43" spans="1:14" ht="23.25" thickBot="1" x14ac:dyDescent="0.25">
      <c r="A43" s="347"/>
      <c r="B43" s="142" t="s">
        <v>179</v>
      </c>
      <c r="C43" s="143" t="s">
        <v>239</v>
      </c>
      <c r="D43" s="142" t="s">
        <v>234</v>
      </c>
      <c r="E43" s="142" t="s">
        <v>235</v>
      </c>
      <c r="F43" s="144" t="s">
        <v>19</v>
      </c>
      <c r="G43" s="144" t="s">
        <v>20</v>
      </c>
      <c r="H43" s="144" t="s">
        <v>21</v>
      </c>
      <c r="I43" s="142"/>
      <c r="J43" s="142"/>
      <c r="K43" s="142" t="s">
        <v>188</v>
      </c>
      <c r="L43" s="145" t="s">
        <v>240</v>
      </c>
      <c r="M43" s="123">
        <v>0</v>
      </c>
      <c r="N43" s="122"/>
    </row>
    <row r="44" spans="1:14" ht="26.25" customHeight="1" thickTop="1" thickBot="1" x14ac:dyDescent="0.25">
      <c r="A44" s="146"/>
      <c r="B44" s="122"/>
      <c r="C44" s="147"/>
      <c r="D44" s="122"/>
      <c r="E44" s="122"/>
      <c r="F44" s="148"/>
      <c r="G44" s="148"/>
      <c r="H44" s="148"/>
      <c r="I44" s="122"/>
      <c r="J44" s="122"/>
      <c r="K44" s="122"/>
      <c r="L44" s="122"/>
      <c r="M44" s="149">
        <f>SUM(M7:M43)</f>
        <v>110000</v>
      </c>
      <c r="N44" s="122"/>
    </row>
    <row r="45" spans="1:14" s="7" customFormat="1" ht="52.5" customHeight="1" thickTop="1" thickBot="1" x14ac:dyDescent="0.25">
      <c r="A45" s="127" t="s">
        <v>42</v>
      </c>
      <c r="B45" s="128" t="s">
        <v>4</v>
      </c>
      <c r="C45" s="129" t="s">
        <v>5</v>
      </c>
      <c r="D45" s="129" t="s">
        <v>6</v>
      </c>
      <c r="E45" s="129" t="s">
        <v>7</v>
      </c>
      <c r="F45" s="129" t="s">
        <v>8</v>
      </c>
      <c r="G45" s="129" t="s">
        <v>9</v>
      </c>
      <c r="H45" s="129" t="s">
        <v>10</v>
      </c>
      <c r="I45" s="129" t="s">
        <v>11</v>
      </c>
      <c r="J45" s="129" t="s">
        <v>12</v>
      </c>
      <c r="K45" s="129" t="s">
        <v>13</v>
      </c>
      <c r="L45" s="130" t="s">
        <v>14</v>
      </c>
      <c r="M45" s="150"/>
      <c r="N45" s="151"/>
    </row>
    <row r="46" spans="1:14" ht="24" thickTop="1" thickBot="1" x14ac:dyDescent="0.25">
      <c r="A46" s="345" t="s">
        <v>241</v>
      </c>
      <c r="B46" s="133" t="s">
        <v>52</v>
      </c>
      <c r="C46" s="134" t="s">
        <v>242</v>
      </c>
      <c r="D46" s="133" t="s">
        <v>45</v>
      </c>
      <c r="E46" s="133" t="s">
        <v>45</v>
      </c>
      <c r="F46" s="135" t="s">
        <v>19</v>
      </c>
      <c r="G46" s="135" t="s">
        <v>20</v>
      </c>
      <c r="H46" s="135" t="s">
        <v>21</v>
      </c>
      <c r="I46" s="133"/>
      <c r="J46" s="133"/>
      <c r="K46" s="133" t="s">
        <v>195</v>
      </c>
      <c r="L46" s="136" t="s">
        <v>243</v>
      </c>
      <c r="M46" s="123">
        <v>0</v>
      </c>
      <c r="N46" s="122"/>
    </row>
    <row r="47" spans="1:14" ht="24" thickTop="1" thickBot="1" x14ac:dyDescent="0.25">
      <c r="A47" s="346"/>
      <c r="B47" s="137" t="s">
        <v>15</v>
      </c>
      <c r="C47" s="138" t="s">
        <v>244</v>
      </c>
      <c r="D47" s="137" t="s">
        <v>45</v>
      </c>
      <c r="E47" s="137" t="s">
        <v>45</v>
      </c>
      <c r="F47" s="139" t="s">
        <v>19</v>
      </c>
      <c r="G47" s="140" t="s">
        <v>20</v>
      </c>
      <c r="H47" s="140" t="s">
        <v>21</v>
      </c>
      <c r="I47" s="137"/>
      <c r="J47" s="137"/>
      <c r="K47" s="133" t="s">
        <v>195</v>
      </c>
      <c r="L47" s="141" t="s">
        <v>245</v>
      </c>
      <c r="M47" s="123">
        <v>0</v>
      </c>
      <c r="N47" s="122"/>
    </row>
    <row r="48" spans="1:14" ht="24" thickTop="1" thickBot="1" x14ac:dyDescent="0.25">
      <c r="A48" s="346"/>
      <c r="B48" s="137" t="s">
        <v>60</v>
      </c>
      <c r="C48" s="138" t="s">
        <v>246</v>
      </c>
      <c r="D48" s="137" t="s">
        <v>45</v>
      </c>
      <c r="E48" s="137" t="s">
        <v>45</v>
      </c>
      <c r="F48" s="139" t="s">
        <v>19</v>
      </c>
      <c r="G48" s="140" t="s">
        <v>20</v>
      </c>
      <c r="H48" s="140" t="s">
        <v>21</v>
      </c>
      <c r="I48" s="137"/>
      <c r="J48" s="137"/>
      <c r="K48" s="133" t="s">
        <v>195</v>
      </c>
      <c r="L48" s="141" t="s">
        <v>247</v>
      </c>
      <c r="M48" s="123">
        <v>0</v>
      </c>
      <c r="N48" s="122"/>
    </row>
    <row r="49" spans="1:14" ht="24" thickTop="1" thickBot="1" x14ac:dyDescent="0.25">
      <c r="A49" s="346"/>
      <c r="B49" s="137" t="s">
        <v>22</v>
      </c>
      <c r="C49" s="138" t="s">
        <v>248</v>
      </c>
      <c r="D49" s="137" t="s">
        <v>45</v>
      </c>
      <c r="E49" s="137" t="s">
        <v>45</v>
      </c>
      <c r="F49" s="139" t="s">
        <v>19</v>
      </c>
      <c r="G49" s="140" t="s">
        <v>20</v>
      </c>
      <c r="H49" s="140" t="s">
        <v>21</v>
      </c>
      <c r="I49" s="137"/>
      <c r="J49" s="137"/>
      <c r="K49" s="133" t="s">
        <v>195</v>
      </c>
      <c r="L49" s="141" t="s">
        <v>249</v>
      </c>
      <c r="M49" s="123">
        <v>0</v>
      </c>
      <c r="N49" s="122"/>
    </row>
    <row r="50" spans="1:14" ht="24" thickTop="1" thickBot="1" x14ac:dyDescent="0.25">
      <c r="A50" s="346"/>
      <c r="B50" s="137" t="s">
        <v>107</v>
      </c>
      <c r="C50" s="138" t="s">
        <v>250</v>
      </c>
      <c r="D50" s="137" t="s">
        <v>45</v>
      </c>
      <c r="E50" s="137" t="s">
        <v>45</v>
      </c>
      <c r="F50" s="139" t="s">
        <v>19</v>
      </c>
      <c r="G50" s="140" t="s">
        <v>20</v>
      </c>
      <c r="H50" s="140" t="s">
        <v>21</v>
      </c>
      <c r="I50" s="137"/>
      <c r="J50" s="137"/>
      <c r="K50" s="133" t="s">
        <v>195</v>
      </c>
      <c r="L50" s="141" t="s">
        <v>251</v>
      </c>
      <c r="M50" s="123">
        <v>0</v>
      </c>
      <c r="N50" s="122"/>
    </row>
    <row r="51" spans="1:14" ht="24" thickTop="1" thickBot="1" x14ac:dyDescent="0.25">
      <c r="A51" s="346"/>
      <c r="B51" s="137" t="s">
        <v>24</v>
      </c>
      <c r="C51" s="138" t="s">
        <v>252</v>
      </c>
      <c r="D51" s="137" t="s">
        <v>45</v>
      </c>
      <c r="E51" s="137" t="s">
        <v>45</v>
      </c>
      <c r="F51" s="139" t="s">
        <v>19</v>
      </c>
      <c r="G51" s="140" t="s">
        <v>20</v>
      </c>
      <c r="H51" s="140" t="s">
        <v>21</v>
      </c>
      <c r="I51" s="137"/>
      <c r="J51" s="137"/>
      <c r="K51" s="133" t="s">
        <v>195</v>
      </c>
      <c r="L51" s="141" t="s">
        <v>253</v>
      </c>
      <c r="M51" s="123">
        <v>0</v>
      </c>
      <c r="N51" s="122"/>
    </row>
    <row r="52" spans="1:14" ht="24" thickTop="1" thickBot="1" x14ac:dyDescent="0.25">
      <c r="A52" s="346"/>
      <c r="B52" s="137" t="s">
        <v>68</v>
      </c>
      <c r="C52" s="138" t="s">
        <v>254</v>
      </c>
      <c r="D52" s="137" t="s">
        <v>45</v>
      </c>
      <c r="E52" s="137" t="s">
        <v>45</v>
      </c>
      <c r="F52" s="139" t="s">
        <v>19</v>
      </c>
      <c r="G52" s="140" t="s">
        <v>20</v>
      </c>
      <c r="H52" s="140" t="s">
        <v>21</v>
      </c>
      <c r="I52" s="137"/>
      <c r="J52" s="137"/>
      <c r="K52" s="133" t="s">
        <v>195</v>
      </c>
      <c r="L52" s="141" t="s">
        <v>255</v>
      </c>
      <c r="M52" s="123">
        <v>0</v>
      </c>
      <c r="N52" s="122"/>
    </row>
    <row r="53" spans="1:14" ht="24" thickTop="1" thickBot="1" x14ac:dyDescent="0.25">
      <c r="A53" s="346"/>
      <c r="B53" s="137" t="s">
        <v>26</v>
      </c>
      <c r="C53" s="138" t="s">
        <v>256</v>
      </c>
      <c r="D53" s="137" t="s">
        <v>45</v>
      </c>
      <c r="E53" s="137" t="s">
        <v>45</v>
      </c>
      <c r="F53" s="139" t="s">
        <v>19</v>
      </c>
      <c r="G53" s="140" t="s">
        <v>20</v>
      </c>
      <c r="H53" s="140" t="s">
        <v>21</v>
      </c>
      <c r="I53" s="137"/>
      <c r="J53" s="137"/>
      <c r="K53" s="133" t="s">
        <v>195</v>
      </c>
      <c r="L53" s="141" t="s">
        <v>257</v>
      </c>
      <c r="M53" s="123">
        <v>0</v>
      </c>
      <c r="N53" s="122"/>
    </row>
    <row r="54" spans="1:14" ht="24" thickTop="1" thickBot="1" x14ac:dyDescent="0.25">
      <c r="A54" s="346"/>
      <c r="B54" s="137" t="s">
        <v>28</v>
      </c>
      <c r="C54" s="138" t="s">
        <v>258</v>
      </c>
      <c r="D54" s="137" t="s">
        <v>45</v>
      </c>
      <c r="E54" s="137" t="s">
        <v>45</v>
      </c>
      <c r="F54" s="139" t="s">
        <v>19</v>
      </c>
      <c r="G54" s="140" t="s">
        <v>20</v>
      </c>
      <c r="H54" s="140" t="s">
        <v>21</v>
      </c>
      <c r="I54" s="137"/>
      <c r="J54" s="137"/>
      <c r="K54" s="133" t="s">
        <v>195</v>
      </c>
      <c r="L54" s="141" t="s">
        <v>259</v>
      </c>
      <c r="M54" s="123">
        <v>0</v>
      </c>
      <c r="N54" s="122"/>
    </row>
    <row r="55" spans="1:14" ht="24" thickTop="1" thickBot="1" x14ac:dyDescent="0.25">
      <c r="A55" s="346"/>
      <c r="B55" s="137" t="s">
        <v>72</v>
      </c>
      <c r="C55" s="138" t="s">
        <v>260</v>
      </c>
      <c r="D55" s="137" t="s">
        <v>45</v>
      </c>
      <c r="E55" s="137" t="s">
        <v>45</v>
      </c>
      <c r="F55" s="139" t="s">
        <v>19</v>
      </c>
      <c r="G55" s="140" t="s">
        <v>20</v>
      </c>
      <c r="H55" s="140" t="s">
        <v>21</v>
      </c>
      <c r="I55" s="137"/>
      <c r="J55" s="137"/>
      <c r="K55" s="133" t="s">
        <v>195</v>
      </c>
      <c r="L55" s="141" t="s">
        <v>261</v>
      </c>
      <c r="M55" s="123">
        <v>0</v>
      </c>
      <c r="N55" s="122"/>
    </row>
    <row r="56" spans="1:14" ht="23.25" thickTop="1" x14ac:dyDescent="0.2">
      <c r="A56" s="346"/>
      <c r="B56" s="137" t="s">
        <v>30</v>
      </c>
      <c r="C56" s="138" t="s">
        <v>262</v>
      </c>
      <c r="D56" s="137" t="s">
        <v>45</v>
      </c>
      <c r="E56" s="137" t="s">
        <v>45</v>
      </c>
      <c r="F56" s="139" t="s">
        <v>19</v>
      </c>
      <c r="G56" s="140" t="s">
        <v>20</v>
      </c>
      <c r="H56" s="140" t="s">
        <v>21</v>
      </c>
      <c r="I56" s="137"/>
      <c r="J56" s="137"/>
      <c r="K56" s="133" t="s">
        <v>195</v>
      </c>
      <c r="L56" s="141" t="s">
        <v>263</v>
      </c>
      <c r="M56" s="123">
        <v>0</v>
      </c>
      <c r="N56" s="122"/>
    </row>
    <row r="57" spans="1:14" ht="22.5" x14ac:dyDescent="0.2">
      <c r="A57" s="346"/>
      <c r="B57" s="137" t="s">
        <v>169</v>
      </c>
      <c r="C57" s="138" t="s">
        <v>264</v>
      </c>
      <c r="D57" s="137" t="s">
        <v>45</v>
      </c>
      <c r="E57" s="137" t="s">
        <v>45</v>
      </c>
      <c r="F57" s="139" t="s">
        <v>19</v>
      </c>
      <c r="G57" s="140" t="s">
        <v>20</v>
      </c>
      <c r="H57" s="140" t="s">
        <v>21</v>
      </c>
      <c r="I57" s="137"/>
      <c r="J57" s="137"/>
      <c r="K57" s="137" t="s">
        <v>185</v>
      </c>
      <c r="L57" s="141" t="s">
        <v>265</v>
      </c>
      <c r="M57" s="123">
        <v>0</v>
      </c>
      <c r="N57" s="122"/>
    </row>
    <row r="58" spans="1:14" ht="22.5" x14ac:dyDescent="0.2">
      <c r="A58" s="346"/>
      <c r="B58" s="137" t="s">
        <v>170</v>
      </c>
      <c r="C58" s="138" t="s">
        <v>266</v>
      </c>
      <c r="D58" s="137" t="s">
        <v>45</v>
      </c>
      <c r="E58" s="137" t="s">
        <v>45</v>
      </c>
      <c r="F58" s="139" t="s">
        <v>19</v>
      </c>
      <c r="G58" s="140" t="s">
        <v>20</v>
      </c>
      <c r="H58" s="140" t="s">
        <v>21</v>
      </c>
      <c r="I58" s="137"/>
      <c r="J58" s="137"/>
      <c r="K58" s="137" t="s">
        <v>185</v>
      </c>
      <c r="L58" s="141" t="s">
        <v>267</v>
      </c>
      <c r="M58" s="123">
        <v>0</v>
      </c>
      <c r="N58" s="122"/>
    </row>
    <row r="59" spans="1:14" ht="22.5" x14ac:dyDescent="0.2">
      <c r="A59" s="346"/>
      <c r="B59" s="137" t="s">
        <v>32</v>
      </c>
      <c r="C59" s="138" t="s">
        <v>268</v>
      </c>
      <c r="D59" s="137" t="s">
        <v>45</v>
      </c>
      <c r="E59" s="137" t="s">
        <v>45</v>
      </c>
      <c r="F59" s="139" t="s">
        <v>19</v>
      </c>
      <c r="G59" s="140" t="s">
        <v>20</v>
      </c>
      <c r="H59" s="140" t="s">
        <v>21</v>
      </c>
      <c r="I59" s="137"/>
      <c r="J59" s="137"/>
      <c r="K59" s="137" t="s">
        <v>185</v>
      </c>
      <c r="L59" s="141" t="s">
        <v>269</v>
      </c>
      <c r="M59" s="123">
        <v>0</v>
      </c>
      <c r="N59" s="122"/>
    </row>
    <row r="60" spans="1:14" ht="22.5" x14ac:dyDescent="0.2">
      <c r="A60" s="346"/>
      <c r="B60" s="137" t="s">
        <v>171</v>
      </c>
      <c r="C60" s="138" t="s">
        <v>270</v>
      </c>
      <c r="D60" s="137" t="s">
        <v>45</v>
      </c>
      <c r="E60" s="137" t="s">
        <v>45</v>
      </c>
      <c r="F60" s="139" t="s">
        <v>19</v>
      </c>
      <c r="G60" s="140" t="s">
        <v>20</v>
      </c>
      <c r="H60" s="140" t="s">
        <v>21</v>
      </c>
      <c r="I60" s="137"/>
      <c r="J60" s="137"/>
      <c r="K60" s="137" t="s">
        <v>185</v>
      </c>
      <c r="L60" s="141" t="s">
        <v>271</v>
      </c>
      <c r="M60" s="123">
        <v>0</v>
      </c>
      <c r="N60" s="122"/>
    </row>
    <row r="61" spans="1:14" ht="22.5" x14ac:dyDescent="0.2">
      <c r="A61" s="346"/>
      <c r="B61" s="137" t="s">
        <v>172</v>
      </c>
      <c r="C61" s="138" t="s">
        <v>272</v>
      </c>
      <c r="D61" s="137" t="s">
        <v>45</v>
      </c>
      <c r="E61" s="137" t="s">
        <v>45</v>
      </c>
      <c r="F61" s="139" t="s">
        <v>19</v>
      </c>
      <c r="G61" s="140" t="s">
        <v>20</v>
      </c>
      <c r="H61" s="140" t="s">
        <v>21</v>
      </c>
      <c r="I61" s="137"/>
      <c r="J61" s="137"/>
      <c r="K61" s="137" t="s">
        <v>185</v>
      </c>
      <c r="L61" s="141" t="s">
        <v>273</v>
      </c>
      <c r="M61" s="123">
        <v>0</v>
      </c>
      <c r="N61" s="122"/>
    </row>
    <row r="62" spans="1:14" ht="22.5" x14ac:dyDescent="0.2">
      <c r="A62" s="346"/>
      <c r="B62" s="137" t="s">
        <v>34</v>
      </c>
      <c r="C62" s="138" t="s">
        <v>274</v>
      </c>
      <c r="D62" s="137" t="s">
        <v>45</v>
      </c>
      <c r="E62" s="137" t="s">
        <v>45</v>
      </c>
      <c r="F62" s="139" t="s">
        <v>19</v>
      </c>
      <c r="G62" s="140" t="s">
        <v>20</v>
      </c>
      <c r="H62" s="140" t="s">
        <v>21</v>
      </c>
      <c r="I62" s="137"/>
      <c r="J62" s="137"/>
      <c r="K62" s="137" t="s">
        <v>185</v>
      </c>
      <c r="L62" s="141" t="s">
        <v>275</v>
      </c>
      <c r="M62" s="123">
        <v>0</v>
      </c>
      <c r="N62" s="122"/>
    </row>
    <row r="63" spans="1:14" ht="22.5" x14ac:dyDescent="0.2">
      <c r="A63" s="346"/>
      <c r="B63" s="137" t="s">
        <v>36</v>
      </c>
      <c r="C63" s="138" t="s">
        <v>276</v>
      </c>
      <c r="D63" s="137" t="s">
        <v>45</v>
      </c>
      <c r="E63" s="137" t="s">
        <v>45</v>
      </c>
      <c r="F63" s="139" t="s">
        <v>19</v>
      </c>
      <c r="G63" s="140" t="s">
        <v>20</v>
      </c>
      <c r="H63" s="140" t="s">
        <v>21</v>
      </c>
      <c r="I63" s="137"/>
      <c r="J63" s="137"/>
      <c r="K63" s="137" t="s">
        <v>185</v>
      </c>
      <c r="L63" s="141" t="s">
        <v>277</v>
      </c>
      <c r="M63" s="123">
        <v>0</v>
      </c>
      <c r="N63" s="122"/>
    </row>
    <row r="64" spans="1:14" ht="22.5" x14ac:dyDescent="0.2">
      <c r="A64" s="346"/>
      <c r="B64" s="137" t="s">
        <v>43</v>
      </c>
      <c r="C64" s="138" t="s">
        <v>44</v>
      </c>
      <c r="D64" s="137" t="s">
        <v>45</v>
      </c>
      <c r="E64" s="137" t="s">
        <v>45</v>
      </c>
      <c r="F64" s="139" t="s">
        <v>19</v>
      </c>
      <c r="G64" s="140" t="s">
        <v>20</v>
      </c>
      <c r="H64" s="140" t="s">
        <v>21</v>
      </c>
      <c r="I64" s="137"/>
      <c r="J64" s="137"/>
      <c r="K64" s="137"/>
      <c r="L64" s="141"/>
      <c r="M64" s="123">
        <v>10000</v>
      </c>
      <c r="N64" s="122"/>
    </row>
    <row r="65" spans="1:14" ht="22.5" x14ac:dyDescent="0.2">
      <c r="A65" s="346"/>
      <c r="B65" s="137" t="s">
        <v>46</v>
      </c>
      <c r="C65" s="138" t="s">
        <v>47</v>
      </c>
      <c r="D65" s="137" t="s">
        <v>45</v>
      </c>
      <c r="E65" s="137" t="s">
        <v>45</v>
      </c>
      <c r="F65" s="139" t="s">
        <v>19</v>
      </c>
      <c r="G65" s="140" t="s">
        <v>20</v>
      </c>
      <c r="H65" s="140" t="s">
        <v>21</v>
      </c>
      <c r="I65" s="137"/>
      <c r="J65" s="137"/>
      <c r="K65" s="137"/>
      <c r="L65" s="141"/>
      <c r="M65" s="123">
        <v>10000</v>
      </c>
      <c r="N65" s="122"/>
    </row>
    <row r="66" spans="1:14" ht="23.25" thickBot="1" x14ac:dyDescent="0.25">
      <c r="A66" s="347"/>
      <c r="B66" s="142" t="s">
        <v>48</v>
      </c>
      <c r="C66" s="143" t="s">
        <v>49</v>
      </c>
      <c r="D66" s="142" t="s">
        <v>45</v>
      </c>
      <c r="E66" s="142" t="s">
        <v>45</v>
      </c>
      <c r="F66" s="144" t="s">
        <v>19</v>
      </c>
      <c r="G66" s="144" t="s">
        <v>20</v>
      </c>
      <c r="H66" s="144" t="s">
        <v>21</v>
      </c>
      <c r="I66" s="142"/>
      <c r="J66" s="142"/>
      <c r="K66" s="142"/>
      <c r="L66" s="145"/>
      <c r="M66" s="123">
        <v>10000</v>
      </c>
      <c r="N66" s="122"/>
    </row>
    <row r="67" spans="1:14" ht="33.75" customHeight="1" thickTop="1" x14ac:dyDescent="0.2">
      <c r="A67" s="146"/>
      <c r="B67" s="122"/>
      <c r="C67" s="147"/>
      <c r="D67" s="122"/>
      <c r="E67" s="122"/>
      <c r="F67" s="148"/>
      <c r="G67" s="148"/>
      <c r="H67" s="148"/>
      <c r="I67" s="122"/>
      <c r="J67" s="122"/>
      <c r="K67" s="122"/>
      <c r="L67" s="122"/>
      <c r="M67" s="149">
        <f>SUM(M46:M66)</f>
        <v>30000</v>
      </c>
      <c r="N67" s="122"/>
    </row>
    <row r="68" spans="1:14" ht="33.75" customHeight="1" x14ac:dyDescent="0.2">
      <c r="A68" s="146"/>
      <c r="B68" s="122"/>
      <c r="C68" s="147"/>
      <c r="D68" s="122"/>
      <c r="E68" s="122"/>
      <c r="F68" s="148"/>
      <c r="G68" s="148"/>
      <c r="H68" s="148"/>
      <c r="I68" s="122"/>
      <c r="J68" s="122"/>
      <c r="K68" s="122"/>
      <c r="L68" s="122"/>
      <c r="M68" s="122"/>
      <c r="N68" s="122"/>
    </row>
    <row r="69" spans="1:14" ht="33.75" customHeight="1" thickBot="1" x14ac:dyDescent="0.25">
      <c r="A69" s="146"/>
      <c r="B69" s="122"/>
      <c r="C69" s="147"/>
      <c r="D69" s="122"/>
      <c r="E69" s="122"/>
      <c r="F69" s="148"/>
      <c r="G69" s="148"/>
      <c r="H69" s="148"/>
      <c r="I69" s="122"/>
      <c r="J69" s="122"/>
      <c r="K69" s="122"/>
      <c r="L69" s="122"/>
      <c r="M69" s="122"/>
      <c r="N69" s="122"/>
    </row>
    <row r="70" spans="1:14" s="7" customFormat="1" ht="46.5" customHeight="1" thickTop="1" thickBot="1" x14ac:dyDescent="0.25">
      <c r="A70" s="127" t="s">
        <v>50</v>
      </c>
      <c r="B70" s="128" t="s">
        <v>4</v>
      </c>
      <c r="C70" s="129" t="s">
        <v>5</v>
      </c>
      <c r="D70" s="129" t="s">
        <v>6</v>
      </c>
      <c r="E70" s="129" t="s">
        <v>7</v>
      </c>
      <c r="F70" s="129" t="s">
        <v>8</v>
      </c>
      <c r="G70" s="129" t="s">
        <v>9</v>
      </c>
      <c r="H70" s="129" t="s">
        <v>10</v>
      </c>
      <c r="I70" s="129" t="s">
        <v>11</v>
      </c>
      <c r="J70" s="129" t="s">
        <v>12</v>
      </c>
      <c r="K70" s="129" t="s">
        <v>13</v>
      </c>
      <c r="L70" s="130" t="s">
        <v>14</v>
      </c>
      <c r="M70" s="150"/>
      <c r="N70" s="151"/>
    </row>
    <row r="71" spans="1:14" ht="23.25" thickTop="1" x14ac:dyDescent="0.2">
      <c r="A71" s="345" t="s">
        <v>51</v>
      </c>
      <c r="B71" s="133" t="s">
        <v>52</v>
      </c>
      <c r="C71" s="134" t="s">
        <v>53</v>
      </c>
      <c r="D71" s="133" t="s">
        <v>54</v>
      </c>
      <c r="E71" s="133" t="s">
        <v>54</v>
      </c>
      <c r="F71" s="135" t="s">
        <v>55</v>
      </c>
      <c r="G71" s="135" t="s">
        <v>20</v>
      </c>
      <c r="H71" s="135" t="s">
        <v>56</v>
      </c>
      <c r="I71" s="133"/>
      <c r="J71" s="133"/>
      <c r="K71" s="133"/>
      <c r="L71" s="136" t="s">
        <v>57</v>
      </c>
      <c r="M71" s="123">
        <v>1000000</v>
      </c>
      <c r="N71" s="122"/>
    </row>
    <row r="72" spans="1:14" ht="22.5" x14ac:dyDescent="0.2">
      <c r="A72" s="346"/>
      <c r="B72" s="137" t="s">
        <v>15</v>
      </c>
      <c r="C72" s="138" t="s">
        <v>58</v>
      </c>
      <c r="D72" s="152" t="s">
        <v>54</v>
      </c>
      <c r="E72" s="152" t="s">
        <v>54</v>
      </c>
      <c r="F72" s="139" t="s">
        <v>55</v>
      </c>
      <c r="G72" s="139" t="s">
        <v>20</v>
      </c>
      <c r="H72" s="139" t="s">
        <v>59</v>
      </c>
      <c r="I72" s="137"/>
      <c r="J72" s="137"/>
      <c r="K72" s="137"/>
      <c r="L72" s="153" t="s">
        <v>57</v>
      </c>
      <c r="M72" s="123">
        <v>1000000</v>
      </c>
      <c r="N72" s="122"/>
    </row>
    <row r="73" spans="1:14" ht="22.5" x14ac:dyDescent="0.2">
      <c r="A73" s="346"/>
      <c r="B73" s="137" t="s">
        <v>60</v>
      </c>
      <c r="C73" s="138" t="s">
        <v>61</v>
      </c>
      <c r="D73" s="152" t="s">
        <v>54</v>
      </c>
      <c r="E73" s="152" t="s">
        <v>54</v>
      </c>
      <c r="F73" s="139" t="s">
        <v>55</v>
      </c>
      <c r="G73" s="139" t="s">
        <v>20</v>
      </c>
      <c r="H73" s="139" t="s">
        <v>62</v>
      </c>
      <c r="I73" s="137"/>
      <c r="J73" s="137"/>
      <c r="K73" s="137"/>
      <c r="L73" s="153" t="s">
        <v>57</v>
      </c>
      <c r="M73" s="123">
        <v>1000000</v>
      </c>
      <c r="N73" s="122"/>
    </row>
    <row r="74" spans="1:14" ht="29.25" customHeight="1" x14ac:dyDescent="0.2">
      <c r="A74" s="346"/>
      <c r="B74" s="137" t="s">
        <v>22</v>
      </c>
      <c r="C74" s="138"/>
      <c r="D74" s="152" t="s">
        <v>63</v>
      </c>
      <c r="E74" s="152" t="s">
        <v>64</v>
      </c>
      <c r="F74" s="139" t="s">
        <v>65</v>
      </c>
      <c r="G74" s="139" t="s">
        <v>20</v>
      </c>
      <c r="H74" s="139" t="s">
        <v>66</v>
      </c>
      <c r="I74" s="326" t="s">
        <v>67</v>
      </c>
      <c r="J74" s="327"/>
      <c r="K74" s="327"/>
      <c r="L74" s="328"/>
      <c r="M74" s="123">
        <v>0</v>
      </c>
      <c r="N74" s="122"/>
    </row>
    <row r="75" spans="1:14" x14ac:dyDescent="0.2">
      <c r="A75" s="346"/>
      <c r="B75" s="137" t="s">
        <v>107</v>
      </c>
      <c r="C75" s="138" t="s">
        <v>278</v>
      </c>
      <c r="D75" s="137" t="s">
        <v>279</v>
      </c>
      <c r="E75" s="137" t="s">
        <v>280</v>
      </c>
      <c r="F75" s="140" t="s">
        <v>281</v>
      </c>
      <c r="G75" s="137" t="s">
        <v>282</v>
      </c>
      <c r="H75" s="140" t="s">
        <v>283</v>
      </c>
      <c r="I75" s="137"/>
      <c r="J75" s="137"/>
      <c r="K75" s="137" t="s">
        <v>284</v>
      </c>
      <c r="L75" s="141"/>
      <c r="M75" s="123">
        <v>0</v>
      </c>
      <c r="N75" s="122"/>
    </row>
    <row r="76" spans="1:14" x14ac:dyDescent="0.2">
      <c r="A76" s="346"/>
      <c r="B76" s="137" t="s">
        <v>24</v>
      </c>
      <c r="C76" s="138" t="s">
        <v>285</v>
      </c>
      <c r="D76" s="137" t="s">
        <v>279</v>
      </c>
      <c r="E76" s="137" t="s">
        <v>280</v>
      </c>
      <c r="F76" s="140" t="s">
        <v>281</v>
      </c>
      <c r="G76" s="137" t="s">
        <v>282</v>
      </c>
      <c r="H76" s="140" t="s">
        <v>286</v>
      </c>
      <c r="I76" s="137"/>
      <c r="J76" s="137"/>
      <c r="K76" s="137" t="s">
        <v>284</v>
      </c>
      <c r="L76" s="141"/>
      <c r="M76" s="123">
        <v>0</v>
      </c>
      <c r="N76" s="122"/>
    </row>
    <row r="77" spans="1:14" ht="22.5" x14ac:dyDescent="0.2">
      <c r="A77" s="346"/>
      <c r="B77" s="137" t="s">
        <v>68</v>
      </c>
      <c r="C77" s="138" t="s">
        <v>69</v>
      </c>
      <c r="D77" s="137" t="s">
        <v>70</v>
      </c>
      <c r="E77" s="137" t="s">
        <v>70</v>
      </c>
      <c r="F77" s="140" t="s">
        <v>71</v>
      </c>
      <c r="G77" s="140" t="s">
        <v>20</v>
      </c>
      <c r="H77" s="140" t="s">
        <v>21</v>
      </c>
      <c r="I77" s="137"/>
      <c r="J77" s="137"/>
      <c r="K77" s="137"/>
      <c r="L77" s="141"/>
      <c r="M77" s="123">
        <v>10000</v>
      </c>
      <c r="N77" s="122"/>
    </row>
    <row r="78" spans="1:14" ht="22.5" x14ac:dyDescent="0.2">
      <c r="A78" s="346"/>
      <c r="B78" s="137" t="s">
        <v>26</v>
      </c>
      <c r="C78" s="138" t="s">
        <v>287</v>
      </c>
      <c r="D78" s="137" t="s">
        <v>70</v>
      </c>
      <c r="E78" s="137" t="s">
        <v>70</v>
      </c>
      <c r="F78" s="140" t="s">
        <v>71</v>
      </c>
      <c r="G78" s="140" t="s">
        <v>20</v>
      </c>
      <c r="H78" s="140" t="s">
        <v>21</v>
      </c>
      <c r="I78" s="137"/>
      <c r="J78" s="137"/>
      <c r="K78" s="137" t="s">
        <v>185</v>
      </c>
      <c r="L78" s="141" t="s">
        <v>288</v>
      </c>
      <c r="M78" s="123">
        <v>0</v>
      </c>
      <c r="N78" s="122"/>
    </row>
    <row r="79" spans="1:14" ht="22.5" x14ac:dyDescent="0.2">
      <c r="A79" s="346"/>
      <c r="B79" s="137" t="s">
        <v>28</v>
      </c>
      <c r="C79" s="138" t="s">
        <v>289</v>
      </c>
      <c r="D79" s="137" t="s">
        <v>70</v>
      </c>
      <c r="E79" s="137" t="s">
        <v>70</v>
      </c>
      <c r="F79" s="140" t="s">
        <v>71</v>
      </c>
      <c r="G79" s="140" t="s">
        <v>20</v>
      </c>
      <c r="H79" s="140" t="s">
        <v>21</v>
      </c>
      <c r="I79" s="137"/>
      <c r="J79" s="137"/>
      <c r="K79" s="137" t="s">
        <v>185</v>
      </c>
      <c r="L79" s="141" t="s">
        <v>290</v>
      </c>
      <c r="M79" s="123">
        <v>0</v>
      </c>
      <c r="N79" s="122"/>
    </row>
    <row r="80" spans="1:14" ht="22.5" x14ac:dyDescent="0.2">
      <c r="A80" s="346"/>
      <c r="B80" s="137" t="s">
        <v>72</v>
      </c>
      <c r="C80" s="138" t="s">
        <v>73</v>
      </c>
      <c r="D80" s="137" t="s">
        <v>70</v>
      </c>
      <c r="E80" s="137" t="s">
        <v>70</v>
      </c>
      <c r="F80" s="140" t="s">
        <v>71</v>
      </c>
      <c r="G80" s="140" t="s">
        <v>20</v>
      </c>
      <c r="H80" s="140" t="s">
        <v>21</v>
      </c>
      <c r="I80" s="137"/>
      <c r="J80" s="137"/>
      <c r="K80" s="137"/>
      <c r="L80" s="141"/>
      <c r="M80" s="123">
        <v>10000</v>
      </c>
      <c r="N80" s="122"/>
    </row>
    <row r="81" spans="1:14" ht="22.5" x14ac:dyDescent="0.2">
      <c r="A81" s="346"/>
      <c r="B81" s="137" t="s">
        <v>30</v>
      </c>
      <c r="C81" s="138" t="s">
        <v>291</v>
      </c>
      <c r="D81" s="137" t="s">
        <v>70</v>
      </c>
      <c r="E81" s="137" t="s">
        <v>70</v>
      </c>
      <c r="F81" s="140" t="s">
        <v>71</v>
      </c>
      <c r="G81" s="140" t="s">
        <v>20</v>
      </c>
      <c r="H81" s="140" t="s">
        <v>21</v>
      </c>
      <c r="I81" s="137"/>
      <c r="J81" s="137"/>
      <c r="K81" s="137" t="s">
        <v>185</v>
      </c>
      <c r="L81" s="141" t="s">
        <v>292</v>
      </c>
      <c r="M81" s="123">
        <v>0</v>
      </c>
      <c r="N81" s="122"/>
    </row>
    <row r="82" spans="1:14" ht="22.5" x14ac:dyDescent="0.2">
      <c r="A82" s="346"/>
      <c r="B82" s="137" t="s">
        <v>169</v>
      </c>
      <c r="C82" s="138" t="s">
        <v>293</v>
      </c>
      <c r="D82" s="137" t="s">
        <v>70</v>
      </c>
      <c r="E82" s="137" t="s">
        <v>70</v>
      </c>
      <c r="F82" s="140" t="s">
        <v>71</v>
      </c>
      <c r="G82" s="140" t="s">
        <v>20</v>
      </c>
      <c r="H82" s="140" t="s">
        <v>21</v>
      </c>
      <c r="I82" s="137"/>
      <c r="J82" s="137"/>
      <c r="K82" s="137" t="s">
        <v>185</v>
      </c>
      <c r="L82" s="141" t="s">
        <v>294</v>
      </c>
      <c r="M82" s="123">
        <v>0</v>
      </c>
      <c r="N82" s="122"/>
    </row>
    <row r="83" spans="1:14" ht="22.5" x14ac:dyDescent="0.2">
      <c r="A83" s="346"/>
      <c r="B83" s="137" t="s">
        <v>170</v>
      </c>
      <c r="C83" s="138" t="s">
        <v>295</v>
      </c>
      <c r="D83" s="137" t="s">
        <v>70</v>
      </c>
      <c r="E83" s="137" t="s">
        <v>70</v>
      </c>
      <c r="F83" s="140" t="s">
        <v>71</v>
      </c>
      <c r="G83" s="140" t="s">
        <v>20</v>
      </c>
      <c r="H83" s="140" t="s">
        <v>21</v>
      </c>
      <c r="I83" s="137"/>
      <c r="J83" s="137"/>
      <c r="K83" s="137" t="s">
        <v>185</v>
      </c>
      <c r="L83" s="141" t="s">
        <v>296</v>
      </c>
      <c r="M83" s="123">
        <v>0</v>
      </c>
      <c r="N83" s="122"/>
    </row>
    <row r="84" spans="1:14" ht="22.5" x14ac:dyDescent="0.2">
      <c r="A84" s="346"/>
      <c r="B84" s="137" t="s">
        <v>32</v>
      </c>
      <c r="C84" s="138" t="s">
        <v>74</v>
      </c>
      <c r="D84" s="137" t="s">
        <v>70</v>
      </c>
      <c r="E84" s="137" t="s">
        <v>70</v>
      </c>
      <c r="F84" s="140" t="s">
        <v>71</v>
      </c>
      <c r="G84" s="140" t="s">
        <v>20</v>
      </c>
      <c r="H84" s="140" t="s">
        <v>21</v>
      </c>
      <c r="I84" s="137"/>
      <c r="J84" s="137"/>
      <c r="K84" s="137"/>
      <c r="L84" s="141"/>
      <c r="M84" s="123">
        <v>10000</v>
      </c>
      <c r="N84" s="122"/>
    </row>
    <row r="85" spans="1:14" ht="22.5" x14ac:dyDescent="0.2">
      <c r="A85" s="346"/>
      <c r="B85" s="137" t="s">
        <v>171</v>
      </c>
      <c r="C85" s="138" t="s">
        <v>297</v>
      </c>
      <c r="D85" s="137" t="s">
        <v>70</v>
      </c>
      <c r="E85" s="137" t="s">
        <v>70</v>
      </c>
      <c r="F85" s="140" t="s">
        <v>71</v>
      </c>
      <c r="G85" s="140" t="s">
        <v>20</v>
      </c>
      <c r="H85" s="140" t="s">
        <v>21</v>
      </c>
      <c r="I85" s="137"/>
      <c r="J85" s="137"/>
      <c r="K85" s="137" t="s">
        <v>185</v>
      </c>
      <c r="L85" s="141" t="s">
        <v>298</v>
      </c>
      <c r="M85" s="123">
        <v>0</v>
      </c>
      <c r="N85" s="122"/>
    </row>
    <row r="86" spans="1:14" ht="22.5" x14ac:dyDescent="0.2">
      <c r="A86" s="346"/>
      <c r="B86" s="137" t="s">
        <v>172</v>
      </c>
      <c r="C86" s="138" t="s">
        <v>299</v>
      </c>
      <c r="D86" s="137" t="s">
        <v>70</v>
      </c>
      <c r="E86" s="137" t="s">
        <v>70</v>
      </c>
      <c r="F86" s="140" t="s">
        <v>71</v>
      </c>
      <c r="G86" s="140" t="s">
        <v>20</v>
      </c>
      <c r="H86" s="140" t="s">
        <v>21</v>
      </c>
      <c r="I86" s="137"/>
      <c r="J86" s="137"/>
      <c r="K86" s="137" t="s">
        <v>185</v>
      </c>
      <c r="L86" s="141" t="s">
        <v>300</v>
      </c>
      <c r="M86" s="123">
        <v>0</v>
      </c>
      <c r="N86" s="122"/>
    </row>
    <row r="87" spans="1:14" ht="22.5" x14ac:dyDescent="0.2">
      <c r="A87" s="346"/>
      <c r="B87" s="137" t="s">
        <v>34</v>
      </c>
      <c r="C87" s="138" t="s">
        <v>301</v>
      </c>
      <c r="D87" s="137" t="s">
        <v>70</v>
      </c>
      <c r="E87" s="137" t="s">
        <v>70</v>
      </c>
      <c r="F87" s="140" t="s">
        <v>71</v>
      </c>
      <c r="G87" s="140" t="s">
        <v>20</v>
      </c>
      <c r="H87" s="140" t="s">
        <v>21</v>
      </c>
      <c r="I87" s="137"/>
      <c r="J87" s="137"/>
      <c r="K87" s="137" t="s">
        <v>185</v>
      </c>
      <c r="L87" s="141" t="s">
        <v>302</v>
      </c>
      <c r="M87" s="123">
        <v>0</v>
      </c>
      <c r="N87" s="122"/>
    </row>
    <row r="88" spans="1:14" ht="22.5" x14ac:dyDescent="0.2">
      <c r="A88" s="346"/>
      <c r="B88" s="137" t="s">
        <v>36</v>
      </c>
      <c r="C88" s="138" t="s">
        <v>303</v>
      </c>
      <c r="D88" s="137" t="s">
        <v>70</v>
      </c>
      <c r="E88" s="137" t="s">
        <v>70</v>
      </c>
      <c r="F88" s="140" t="s">
        <v>71</v>
      </c>
      <c r="G88" s="140" t="s">
        <v>20</v>
      </c>
      <c r="H88" s="140" t="s">
        <v>21</v>
      </c>
      <c r="I88" s="137"/>
      <c r="J88" s="137"/>
      <c r="K88" s="137" t="s">
        <v>185</v>
      </c>
      <c r="L88" s="141" t="s">
        <v>304</v>
      </c>
      <c r="M88" s="123">
        <v>0</v>
      </c>
      <c r="N88" s="122"/>
    </row>
    <row r="89" spans="1:14" ht="22.5" x14ac:dyDescent="0.2">
      <c r="A89" s="346"/>
      <c r="B89" s="137" t="s">
        <v>43</v>
      </c>
      <c r="C89" s="138" t="s">
        <v>75</v>
      </c>
      <c r="D89" s="137" t="s">
        <v>70</v>
      </c>
      <c r="E89" s="137" t="s">
        <v>70</v>
      </c>
      <c r="F89" s="140" t="s">
        <v>71</v>
      </c>
      <c r="G89" s="140" t="s">
        <v>20</v>
      </c>
      <c r="H89" s="140" t="s">
        <v>21</v>
      </c>
      <c r="I89" s="137"/>
      <c r="J89" s="137"/>
      <c r="K89" s="137"/>
      <c r="L89" s="141"/>
      <c r="M89" s="123">
        <v>10000</v>
      </c>
      <c r="N89" s="122"/>
    </row>
    <row r="90" spans="1:14" ht="22.5" x14ac:dyDescent="0.2">
      <c r="A90" s="346"/>
      <c r="B90" s="137" t="s">
        <v>46</v>
      </c>
      <c r="C90" s="138" t="s">
        <v>305</v>
      </c>
      <c r="D90" s="137" t="s">
        <v>70</v>
      </c>
      <c r="E90" s="137" t="s">
        <v>70</v>
      </c>
      <c r="F90" s="140" t="s">
        <v>71</v>
      </c>
      <c r="G90" s="140" t="s">
        <v>20</v>
      </c>
      <c r="H90" s="140" t="s">
        <v>21</v>
      </c>
      <c r="I90" s="137"/>
      <c r="J90" s="137"/>
      <c r="K90" s="137" t="s">
        <v>185</v>
      </c>
      <c r="L90" s="141" t="s">
        <v>306</v>
      </c>
      <c r="M90" s="123">
        <v>0</v>
      </c>
      <c r="N90" s="122"/>
    </row>
    <row r="91" spans="1:14" ht="22.5" x14ac:dyDescent="0.2">
      <c r="A91" s="346"/>
      <c r="B91" s="137" t="s">
        <v>48</v>
      </c>
      <c r="C91" s="138" t="s">
        <v>307</v>
      </c>
      <c r="D91" s="137" t="s">
        <v>70</v>
      </c>
      <c r="E91" s="137" t="s">
        <v>70</v>
      </c>
      <c r="F91" s="140" t="s">
        <v>71</v>
      </c>
      <c r="G91" s="140" t="s">
        <v>20</v>
      </c>
      <c r="H91" s="140" t="s">
        <v>21</v>
      </c>
      <c r="I91" s="137"/>
      <c r="J91" s="137"/>
      <c r="K91" s="137" t="s">
        <v>185</v>
      </c>
      <c r="L91" s="141" t="s">
        <v>308</v>
      </c>
      <c r="M91" s="123">
        <v>0</v>
      </c>
      <c r="N91" s="122"/>
    </row>
    <row r="92" spans="1:14" ht="22.5" x14ac:dyDescent="0.2">
      <c r="A92" s="346"/>
      <c r="B92" s="137" t="s">
        <v>76</v>
      </c>
      <c r="C92" s="138" t="s">
        <v>77</v>
      </c>
      <c r="D92" s="137" t="s">
        <v>70</v>
      </c>
      <c r="E92" s="137" t="s">
        <v>70</v>
      </c>
      <c r="F92" s="140" t="s">
        <v>71</v>
      </c>
      <c r="G92" s="140" t="s">
        <v>20</v>
      </c>
      <c r="H92" s="140" t="s">
        <v>21</v>
      </c>
      <c r="I92" s="137"/>
      <c r="J92" s="137"/>
      <c r="K92" s="137"/>
      <c r="L92" s="141"/>
      <c r="M92" s="123">
        <v>10000</v>
      </c>
      <c r="N92" s="122"/>
    </row>
    <row r="93" spans="1:14" ht="22.5" x14ac:dyDescent="0.2">
      <c r="A93" s="346"/>
      <c r="B93" s="137" t="s">
        <v>78</v>
      </c>
      <c r="C93" s="138" t="s">
        <v>79</v>
      </c>
      <c r="D93" s="137" t="s">
        <v>70</v>
      </c>
      <c r="E93" s="137" t="s">
        <v>70</v>
      </c>
      <c r="F93" s="140" t="s">
        <v>71</v>
      </c>
      <c r="G93" s="140" t="s">
        <v>20</v>
      </c>
      <c r="H93" s="140" t="s">
        <v>21</v>
      </c>
      <c r="I93" s="137"/>
      <c r="J93" s="137"/>
      <c r="K93" s="137"/>
      <c r="L93" s="141"/>
      <c r="M93" s="123">
        <v>10000</v>
      </c>
      <c r="N93" s="122"/>
    </row>
    <row r="94" spans="1:14" ht="22.5" x14ac:dyDescent="0.2">
      <c r="A94" s="346"/>
      <c r="B94" s="137" t="s">
        <v>80</v>
      </c>
      <c r="C94" s="138" t="s">
        <v>81</v>
      </c>
      <c r="D94" s="137" t="s">
        <v>70</v>
      </c>
      <c r="E94" s="137" t="s">
        <v>70</v>
      </c>
      <c r="F94" s="140" t="s">
        <v>71</v>
      </c>
      <c r="G94" s="140" t="s">
        <v>20</v>
      </c>
      <c r="H94" s="140" t="s">
        <v>21</v>
      </c>
      <c r="I94" s="137"/>
      <c r="J94" s="137"/>
      <c r="K94" s="137"/>
      <c r="L94" s="141"/>
      <c r="M94" s="123">
        <v>10000</v>
      </c>
      <c r="N94" s="122"/>
    </row>
    <row r="95" spans="1:14" ht="22.5" x14ac:dyDescent="0.2">
      <c r="A95" s="346"/>
      <c r="B95" s="137" t="s">
        <v>82</v>
      </c>
      <c r="C95" s="138" t="s">
        <v>83</v>
      </c>
      <c r="D95" s="137" t="s">
        <v>70</v>
      </c>
      <c r="E95" s="137" t="s">
        <v>70</v>
      </c>
      <c r="F95" s="140" t="s">
        <v>71</v>
      </c>
      <c r="G95" s="140" t="s">
        <v>20</v>
      </c>
      <c r="H95" s="140" t="s">
        <v>21</v>
      </c>
      <c r="I95" s="137"/>
      <c r="J95" s="137"/>
      <c r="K95" s="137"/>
      <c r="L95" s="141"/>
      <c r="M95" s="123">
        <v>10000</v>
      </c>
      <c r="N95" s="122"/>
    </row>
    <row r="96" spans="1:14" ht="22.5" x14ac:dyDescent="0.2">
      <c r="A96" s="346"/>
      <c r="B96" s="137" t="s">
        <v>84</v>
      </c>
      <c r="C96" s="138" t="s">
        <v>85</v>
      </c>
      <c r="D96" s="137" t="s">
        <v>70</v>
      </c>
      <c r="E96" s="137" t="s">
        <v>70</v>
      </c>
      <c r="F96" s="140" t="s">
        <v>71</v>
      </c>
      <c r="G96" s="140" t="s">
        <v>20</v>
      </c>
      <c r="H96" s="140" t="s">
        <v>21</v>
      </c>
      <c r="I96" s="137"/>
      <c r="J96" s="137"/>
      <c r="K96" s="137"/>
      <c r="L96" s="141"/>
      <c r="M96" s="123">
        <v>10000</v>
      </c>
      <c r="N96" s="122"/>
    </row>
    <row r="97" spans="1:14" ht="22.5" x14ac:dyDescent="0.2">
      <c r="A97" s="346"/>
      <c r="B97" s="137" t="s">
        <v>86</v>
      </c>
      <c r="C97" s="138" t="s">
        <v>87</v>
      </c>
      <c r="D97" s="137" t="s">
        <v>70</v>
      </c>
      <c r="E97" s="137" t="s">
        <v>70</v>
      </c>
      <c r="F97" s="140" t="s">
        <v>71</v>
      </c>
      <c r="G97" s="140" t="s">
        <v>20</v>
      </c>
      <c r="H97" s="140" t="s">
        <v>21</v>
      </c>
      <c r="I97" s="137"/>
      <c r="J97" s="137"/>
      <c r="K97" s="137"/>
      <c r="L97" s="141"/>
      <c r="M97" s="123">
        <v>10000</v>
      </c>
      <c r="N97" s="122"/>
    </row>
    <row r="98" spans="1:14" ht="22.5" x14ac:dyDescent="0.2">
      <c r="A98" s="346"/>
      <c r="B98" s="137" t="s">
        <v>38</v>
      </c>
      <c r="C98" s="138" t="s">
        <v>88</v>
      </c>
      <c r="D98" s="137" t="s">
        <v>70</v>
      </c>
      <c r="E98" s="137" t="s">
        <v>70</v>
      </c>
      <c r="F98" s="140" t="s">
        <v>71</v>
      </c>
      <c r="G98" s="140" t="s">
        <v>20</v>
      </c>
      <c r="H98" s="140" t="s">
        <v>21</v>
      </c>
      <c r="I98" s="137"/>
      <c r="J98" s="137"/>
      <c r="K98" s="137"/>
      <c r="L98" s="141"/>
      <c r="M98" s="123">
        <v>10000</v>
      </c>
      <c r="N98" s="122"/>
    </row>
    <row r="99" spans="1:14" ht="23.25" thickBot="1" x14ac:dyDescent="0.25">
      <c r="A99" s="347"/>
      <c r="B99" s="142" t="s">
        <v>89</v>
      </c>
      <c r="C99" s="143" t="s">
        <v>90</v>
      </c>
      <c r="D99" s="142" t="s">
        <v>70</v>
      </c>
      <c r="E99" s="142" t="s">
        <v>70</v>
      </c>
      <c r="F99" s="144" t="s">
        <v>71</v>
      </c>
      <c r="G99" s="144" t="s">
        <v>20</v>
      </c>
      <c r="H99" s="144" t="s">
        <v>21</v>
      </c>
      <c r="I99" s="142"/>
      <c r="J99" s="142"/>
      <c r="K99" s="142"/>
      <c r="L99" s="145"/>
      <c r="M99" s="123">
        <v>10000</v>
      </c>
      <c r="N99" s="122"/>
    </row>
    <row r="100" spans="1:14" ht="23.25" customHeight="1" thickTop="1" thickBot="1" x14ac:dyDescent="0.25">
      <c r="A100" s="121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49">
        <f>SUM(M71:M99)</f>
        <v>3120000</v>
      </c>
      <c r="N100" s="122"/>
    </row>
    <row r="101" spans="1:14" ht="35.25" thickTop="1" thickBot="1" x14ac:dyDescent="0.25">
      <c r="A101" s="127" t="s">
        <v>91</v>
      </c>
      <c r="B101" s="128" t="s">
        <v>4</v>
      </c>
      <c r="C101" s="129" t="s">
        <v>5</v>
      </c>
      <c r="D101" s="129" t="s">
        <v>6</v>
      </c>
      <c r="E101" s="129" t="s">
        <v>7</v>
      </c>
      <c r="F101" s="129" t="s">
        <v>8</v>
      </c>
      <c r="G101" s="129" t="s">
        <v>9</v>
      </c>
      <c r="H101" s="129" t="s">
        <v>10</v>
      </c>
      <c r="I101" s="129" t="s">
        <v>11</v>
      </c>
      <c r="J101" s="129" t="s">
        <v>12</v>
      </c>
      <c r="K101" s="129" t="s">
        <v>13</v>
      </c>
      <c r="L101" s="130" t="s">
        <v>14</v>
      </c>
      <c r="M101" s="123"/>
      <c r="N101" s="122"/>
    </row>
    <row r="102" spans="1:14" ht="23.25" thickTop="1" x14ac:dyDescent="0.2">
      <c r="A102" s="348" t="s">
        <v>92</v>
      </c>
      <c r="B102" s="152" t="s">
        <v>52</v>
      </c>
      <c r="C102" s="154" t="s">
        <v>93</v>
      </c>
      <c r="D102" s="152" t="s">
        <v>94</v>
      </c>
      <c r="E102" s="152" t="s">
        <v>95</v>
      </c>
      <c r="F102" s="137" t="s">
        <v>71</v>
      </c>
      <c r="G102" s="140" t="s">
        <v>20</v>
      </c>
      <c r="H102" s="140" t="s">
        <v>21</v>
      </c>
      <c r="I102" s="152"/>
      <c r="J102" s="152"/>
      <c r="K102" s="152"/>
      <c r="L102" s="153"/>
      <c r="M102" s="123">
        <v>10000</v>
      </c>
      <c r="N102" s="122"/>
    </row>
    <row r="103" spans="1:14" ht="22.5" x14ac:dyDescent="0.2">
      <c r="A103" s="349"/>
      <c r="B103" s="137" t="s">
        <v>15</v>
      </c>
      <c r="C103" s="138" t="s">
        <v>96</v>
      </c>
      <c r="D103" s="152" t="s">
        <v>94</v>
      </c>
      <c r="E103" s="152" t="s">
        <v>95</v>
      </c>
      <c r="F103" s="137" t="s">
        <v>71</v>
      </c>
      <c r="G103" s="140" t="s">
        <v>20</v>
      </c>
      <c r="H103" s="140" t="s">
        <v>21</v>
      </c>
      <c r="I103" s="137"/>
      <c r="J103" s="137"/>
      <c r="K103" s="137"/>
      <c r="L103" s="153"/>
      <c r="M103" s="123">
        <v>10000</v>
      </c>
      <c r="N103" s="122"/>
    </row>
    <row r="104" spans="1:14" ht="22.5" x14ac:dyDescent="0.2">
      <c r="A104" s="349"/>
      <c r="B104" s="137" t="s">
        <v>60</v>
      </c>
      <c r="C104" s="138" t="s">
        <v>309</v>
      </c>
      <c r="D104" s="152" t="s">
        <v>94</v>
      </c>
      <c r="E104" s="152" t="s">
        <v>95</v>
      </c>
      <c r="F104" s="137" t="s">
        <v>71</v>
      </c>
      <c r="G104" s="140" t="s">
        <v>20</v>
      </c>
      <c r="H104" s="140" t="s">
        <v>21</v>
      </c>
      <c r="I104" s="137"/>
      <c r="J104" s="137"/>
      <c r="K104" s="137" t="s">
        <v>185</v>
      </c>
      <c r="L104" s="153" t="s">
        <v>310</v>
      </c>
      <c r="M104" s="123">
        <v>0</v>
      </c>
      <c r="N104" s="122"/>
    </row>
    <row r="105" spans="1:14" ht="22.5" x14ac:dyDescent="0.2">
      <c r="A105" s="349"/>
      <c r="B105" s="137" t="s">
        <v>22</v>
      </c>
      <c r="C105" s="138" t="s">
        <v>311</v>
      </c>
      <c r="D105" s="152" t="s">
        <v>94</v>
      </c>
      <c r="E105" s="152" t="s">
        <v>95</v>
      </c>
      <c r="F105" s="137" t="s">
        <v>71</v>
      </c>
      <c r="G105" s="140" t="s">
        <v>20</v>
      </c>
      <c r="H105" s="140" t="s">
        <v>21</v>
      </c>
      <c r="I105" s="137"/>
      <c r="J105" s="137"/>
      <c r="K105" s="137" t="s">
        <v>185</v>
      </c>
      <c r="L105" s="155" t="s">
        <v>312</v>
      </c>
      <c r="M105" s="123">
        <v>0</v>
      </c>
      <c r="N105" s="122"/>
    </row>
    <row r="106" spans="1:14" ht="22.5" x14ac:dyDescent="0.2">
      <c r="A106" s="349"/>
      <c r="B106" s="137" t="s">
        <v>107</v>
      </c>
      <c r="C106" s="138" t="s">
        <v>313</v>
      </c>
      <c r="D106" s="152" t="s">
        <v>94</v>
      </c>
      <c r="E106" s="152" t="s">
        <v>95</v>
      </c>
      <c r="F106" s="137" t="s">
        <v>71</v>
      </c>
      <c r="G106" s="140" t="s">
        <v>20</v>
      </c>
      <c r="H106" s="140" t="s">
        <v>21</v>
      </c>
      <c r="I106" s="137"/>
      <c r="J106" s="137"/>
      <c r="K106" s="137" t="s">
        <v>185</v>
      </c>
      <c r="L106" s="141" t="s">
        <v>314</v>
      </c>
      <c r="M106" s="123">
        <v>0</v>
      </c>
      <c r="N106" s="122"/>
    </row>
    <row r="107" spans="1:14" ht="22.5" x14ac:dyDescent="0.2">
      <c r="A107" s="349"/>
      <c r="B107" s="137" t="s">
        <v>24</v>
      </c>
      <c r="C107" s="138" t="s">
        <v>315</v>
      </c>
      <c r="D107" s="152" t="s">
        <v>94</v>
      </c>
      <c r="E107" s="152" t="s">
        <v>95</v>
      </c>
      <c r="F107" s="137" t="s">
        <v>71</v>
      </c>
      <c r="G107" s="140" t="s">
        <v>20</v>
      </c>
      <c r="H107" s="140" t="s">
        <v>21</v>
      </c>
      <c r="I107" s="137"/>
      <c r="J107" s="137"/>
      <c r="K107" s="137" t="s">
        <v>185</v>
      </c>
      <c r="L107" s="141" t="s">
        <v>316</v>
      </c>
      <c r="M107" s="123">
        <v>0</v>
      </c>
      <c r="N107" s="122"/>
    </row>
    <row r="108" spans="1:14" ht="22.5" x14ac:dyDescent="0.2">
      <c r="A108" s="349"/>
      <c r="B108" s="137" t="s">
        <v>68</v>
      </c>
      <c r="C108" s="138" t="s">
        <v>317</v>
      </c>
      <c r="D108" s="152" t="s">
        <v>94</v>
      </c>
      <c r="E108" s="152" t="s">
        <v>95</v>
      </c>
      <c r="F108" s="137" t="s">
        <v>71</v>
      </c>
      <c r="G108" s="140" t="s">
        <v>20</v>
      </c>
      <c r="H108" s="140" t="s">
        <v>21</v>
      </c>
      <c r="I108" s="137"/>
      <c r="J108" s="137"/>
      <c r="K108" s="137" t="s">
        <v>185</v>
      </c>
      <c r="L108" s="141" t="s">
        <v>318</v>
      </c>
      <c r="M108" s="123">
        <v>0</v>
      </c>
      <c r="N108" s="122"/>
    </row>
    <row r="109" spans="1:14" ht="22.5" x14ac:dyDescent="0.2">
      <c r="A109" s="349"/>
      <c r="B109" s="137" t="s">
        <v>26</v>
      </c>
      <c r="C109" s="138" t="s">
        <v>319</v>
      </c>
      <c r="D109" s="152" t="s">
        <v>94</v>
      </c>
      <c r="E109" s="152" t="s">
        <v>95</v>
      </c>
      <c r="F109" s="137" t="s">
        <v>71</v>
      </c>
      <c r="G109" s="140" t="s">
        <v>20</v>
      </c>
      <c r="H109" s="140" t="s">
        <v>21</v>
      </c>
      <c r="I109" s="137"/>
      <c r="J109" s="137"/>
      <c r="K109" s="137" t="s">
        <v>185</v>
      </c>
      <c r="L109" s="141" t="s">
        <v>320</v>
      </c>
      <c r="M109" s="123">
        <v>0</v>
      </c>
      <c r="N109" s="122"/>
    </row>
    <row r="110" spans="1:14" ht="22.5" x14ac:dyDescent="0.2">
      <c r="A110" s="349"/>
      <c r="B110" s="137" t="s">
        <v>28</v>
      </c>
      <c r="C110" s="138" t="s">
        <v>321</v>
      </c>
      <c r="D110" s="152" t="s">
        <v>94</v>
      </c>
      <c r="E110" s="152" t="s">
        <v>95</v>
      </c>
      <c r="F110" s="137" t="s">
        <v>71</v>
      </c>
      <c r="G110" s="140" t="s">
        <v>20</v>
      </c>
      <c r="H110" s="140" t="s">
        <v>21</v>
      </c>
      <c r="I110" s="137"/>
      <c r="J110" s="137"/>
      <c r="K110" s="137" t="s">
        <v>185</v>
      </c>
      <c r="L110" s="141" t="s">
        <v>322</v>
      </c>
      <c r="M110" s="123">
        <v>0</v>
      </c>
      <c r="N110" s="122"/>
    </row>
    <row r="111" spans="1:14" ht="22.5" x14ac:dyDescent="0.2">
      <c r="A111" s="349"/>
      <c r="B111" s="137" t="s">
        <v>72</v>
      </c>
      <c r="C111" s="138" t="s">
        <v>323</v>
      </c>
      <c r="D111" s="152" t="s">
        <v>94</v>
      </c>
      <c r="E111" s="152" t="s">
        <v>95</v>
      </c>
      <c r="F111" s="137" t="s">
        <v>71</v>
      </c>
      <c r="G111" s="140" t="s">
        <v>20</v>
      </c>
      <c r="H111" s="140" t="s">
        <v>21</v>
      </c>
      <c r="I111" s="137"/>
      <c r="J111" s="137"/>
      <c r="K111" s="137" t="s">
        <v>185</v>
      </c>
      <c r="L111" s="141" t="s">
        <v>324</v>
      </c>
      <c r="M111" s="123">
        <v>0</v>
      </c>
      <c r="N111" s="122"/>
    </row>
    <row r="112" spans="1:14" ht="22.5" x14ac:dyDescent="0.2">
      <c r="A112" s="349"/>
      <c r="B112" s="137" t="s">
        <v>30</v>
      </c>
      <c r="C112" s="138" t="s">
        <v>325</v>
      </c>
      <c r="D112" s="152" t="s">
        <v>94</v>
      </c>
      <c r="E112" s="152" t="s">
        <v>95</v>
      </c>
      <c r="F112" s="137" t="s">
        <v>71</v>
      </c>
      <c r="G112" s="140" t="s">
        <v>20</v>
      </c>
      <c r="H112" s="140" t="s">
        <v>21</v>
      </c>
      <c r="I112" s="137"/>
      <c r="J112" s="137"/>
      <c r="K112" s="137" t="s">
        <v>185</v>
      </c>
      <c r="L112" s="141" t="s">
        <v>326</v>
      </c>
      <c r="M112" s="123">
        <v>0</v>
      </c>
      <c r="N112" s="122"/>
    </row>
    <row r="113" spans="1:14" ht="22.5" x14ac:dyDescent="0.2">
      <c r="A113" s="349"/>
      <c r="B113" s="137" t="s">
        <v>169</v>
      </c>
      <c r="C113" s="138" t="s">
        <v>327</v>
      </c>
      <c r="D113" s="152" t="s">
        <v>94</v>
      </c>
      <c r="E113" s="152" t="s">
        <v>95</v>
      </c>
      <c r="F113" s="137" t="s">
        <v>71</v>
      </c>
      <c r="G113" s="140" t="s">
        <v>20</v>
      </c>
      <c r="H113" s="140" t="s">
        <v>21</v>
      </c>
      <c r="I113" s="137"/>
      <c r="J113" s="137"/>
      <c r="K113" s="137" t="s">
        <v>185</v>
      </c>
      <c r="L113" s="141" t="s">
        <v>328</v>
      </c>
      <c r="M113" s="123">
        <v>0</v>
      </c>
      <c r="N113" s="122"/>
    </row>
    <row r="114" spans="1:14" ht="22.5" x14ac:dyDescent="0.2">
      <c r="A114" s="349"/>
      <c r="B114" s="137" t="s">
        <v>170</v>
      </c>
      <c r="C114" s="138" t="s">
        <v>329</v>
      </c>
      <c r="D114" s="152" t="s">
        <v>94</v>
      </c>
      <c r="E114" s="152" t="s">
        <v>95</v>
      </c>
      <c r="F114" s="137" t="s">
        <v>71</v>
      </c>
      <c r="G114" s="140" t="s">
        <v>20</v>
      </c>
      <c r="H114" s="140" t="s">
        <v>21</v>
      </c>
      <c r="I114" s="137"/>
      <c r="J114" s="137"/>
      <c r="K114" s="137" t="s">
        <v>185</v>
      </c>
      <c r="L114" s="141" t="s">
        <v>330</v>
      </c>
      <c r="M114" s="123">
        <v>0</v>
      </c>
      <c r="N114" s="122"/>
    </row>
    <row r="115" spans="1:14" ht="22.5" x14ac:dyDescent="0.2">
      <c r="A115" s="349"/>
      <c r="B115" s="137" t="s">
        <v>32</v>
      </c>
      <c r="C115" s="138" t="s">
        <v>331</v>
      </c>
      <c r="D115" s="152" t="s">
        <v>94</v>
      </c>
      <c r="E115" s="152" t="s">
        <v>95</v>
      </c>
      <c r="F115" s="137" t="s">
        <v>71</v>
      </c>
      <c r="G115" s="140" t="s">
        <v>20</v>
      </c>
      <c r="H115" s="140" t="s">
        <v>21</v>
      </c>
      <c r="I115" s="137"/>
      <c r="J115" s="137"/>
      <c r="K115" s="137" t="s">
        <v>185</v>
      </c>
      <c r="L115" s="141" t="s">
        <v>332</v>
      </c>
      <c r="M115" s="123">
        <v>0</v>
      </c>
      <c r="N115" s="122"/>
    </row>
    <row r="116" spans="1:14" ht="22.5" x14ac:dyDescent="0.2">
      <c r="A116" s="349"/>
      <c r="B116" s="137" t="s">
        <v>171</v>
      </c>
      <c r="C116" s="138" t="s">
        <v>333</v>
      </c>
      <c r="D116" s="152" t="s">
        <v>94</v>
      </c>
      <c r="E116" s="152" t="s">
        <v>95</v>
      </c>
      <c r="F116" s="137" t="s">
        <v>71</v>
      </c>
      <c r="G116" s="140" t="s">
        <v>20</v>
      </c>
      <c r="H116" s="140" t="s">
        <v>21</v>
      </c>
      <c r="I116" s="137"/>
      <c r="J116" s="137"/>
      <c r="K116" s="137" t="s">
        <v>185</v>
      </c>
      <c r="L116" s="141" t="s">
        <v>334</v>
      </c>
      <c r="M116" s="123">
        <v>0</v>
      </c>
      <c r="N116" s="122"/>
    </row>
    <row r="117" spans="1:14" ht="22.5" x14ac:dyDescent="0.2">
      <c r="A117" s="349"/>
      <c r="B117" s="137" t="s">
        <v>172</v>
      </c>
      <c r="C117" s="138" t="s">
        <v>335</v>
      </c>
      <c r="D117" s="152" t="s">
        <v>94</v>
      </c>
      <c r="E117" s="152" t="s">
        <v>95</v>
      </c>
      <c r="F117" s="137" t="s">
        <v>71</v>
      </c>
      <c r="G117" s="140" t="s">
        <v>20</v>
      </c>
      <c r="H117" s="140" t="s">
        <v>21</v>
      </c>
      <c r="I117" s="137"/>
      <c r="J117" s="137"/>
      <c r="K117" s="137" t="s">
        <v>185</v>
      </c>
      <c r="L117" s="141" t="s">
        <v>336</v>
      </c>
      <c r="M117" s="123">
        <v>0</v>
      </c>
      <c r="N117" s="122"/>
    </row>
    <row r="118" spans="1:14" ht="22.5" x14ac:dyDescent="0.2">
      <c r="A118" s="349"/>
      <c r="B118" s="137" t="s">
        <v>34</v>
      </c>
      <c r="C118" s="138" t="s">
        <v>337</v>
      </c>
      <c r="D118" s="152" t="s">
        <v>94</v>
      </c>
      <c r="E118" s="152" t="s">
        <v>95</v>
      </c>
      <c r="F118" s="137" t="s">
        <v>71</v>
      </c>
      <c r="G118" s="140" t="s">
        <v>20</v>
      </c>
      <c r="H118" s="140" t="s">
        <v>21</v>
      </c>
      <c r="I118" s="137"/>
      <c r="J118" s="137"/>
      <c r="K118" s="137" t="s">
        <v>185</v>
      </c>
      <c r="L118" s="141" t="s">
        <v>338</v>
      </c>
      <c r="M118" s="123">
        <v>0</v>
      </c>
      <c r="N118" s="122"/>
    </row>
    <row r="119" spans="1:14" ht="22.5" x14ac:dyDescent="0.2">
      <c r="A119" s="349"/>
      <c r="B119" s="137" t="s">
        <v>36</v>
      </c>
      <c r="C119" s="138" t="s">
        <v>339</v>
      </c>
      <c r="D119" s="152" t="s">
        <v>94</v>
      </c>
      <c r="E119" s="152" t="s">
        <v>95</v>
      </c>
      <c r="F119" s="137" t="s">
        <v>71</v>
      </c>
      <c r="G119" s="140" t="s">
        <v>20</v>
      </c>
      <c r="H119" s="140" t="s">
        <v>21</v>
      </c>
      <c r="I119" s="137"/>
      <c r="J119" s="137"/>
      <c r="K119" s="137" t="s">
        <v>185</v>
      </c>
      <c r="L119" s="141" t="s">
        <v>340</v>
      </c>
      <c r="M119" s="123">
        <v>0</v>
      </c>
      <c r="N119" s="122"/>
    </row>
    <row r="120" spans="1:14" ht="22.5" x14ac:dyDescent="0.2">
      <c r="A120" s="349"/>
      <c r="B120" s="137" t="s">
        <v>43</v>
      </c>
      <c r="C120" s="138" t="s">
        <v>341</v>
      </c>
      <c r="D120" s="152" t="s">
        <v>94</v>
      </c>
      <c r="E120" s="152" t="s">
        <v>95</v>
      </c>
      <c r="F120" s="137" t="s">
        <v>71</v>
      </c>
      <c r="G120" s="140" t="s">
        <v>20</v>
      </c>
      <c r="H120" s="140" t="s">
        <v>21</v>
      </c>
      <c r="I120" s="137"/>
      <c r="J120" s="137"/>
      <c r="K120" s="137" t="s">
        <v>185</v>
      </c>
      <c r="L120" s="141" t="s">
        <v>342</v>
      </c>
      <c r="M120" s="123">
        <v>0</v>
      </c>
      <c r="N120" s="122"/>
    </row>
    <row r="121" spans="1:14" ht="22.5" x14ac:dyDescent="0.2">
      <c r="A121" s="349"/>
      <c r="B121" s="137" t="s">
        <v>46</v>
      </c>
      <c r="C121" s="138" t="s">
        <v>343</v>
      </c>
      <c r="D121" s="152" t="s">
        <v>94</v>
      </c>
      <c r="E121" s="152" t="s">
        <v>95</v>
      </c>
      <c r="F121" s="137" t="s">
        <v>71</v>
      </c>
      <c r="G121" s="140" t="s">
        <v>20</v>
      </c>
      <c r="H121" s="140" t="s">
        <v>21</v>
      </c>
      <c r="I121" s="137"/>
      <c r="J121" s="137"/>
      <c r="K121" s="137" t="s">
        <v>185</v>
      </c>
      <c r="L121" s="141" t="s">
        <v>344</v>
      </c>
      <c r="M121" s="123">
        <v>0</v>
      </c>
      <c r="N121" s="122"/>
    </row>
    <row r="122" spans="1:14" ht="22.5" x14ac:dyDescent="0.2">
      <c r="A122" s="349"/>
      <c r="B122" s="137" t="s">
        <v>48</v>
      </c>
      <c r="C122" s="138" t="s">
        <v>345</v>
      </c>
      <c r="D122" s="152" t="s">
        <v>94</v>
      </c>
      <c r="E122" s="152" t="s">
        <v>95</v>
      </c>
      <c r="F122" s="137" t="s">
        <v>71</v>
      </c>
      <c r="G122" s="140" t="s">
        <v>20</v>
      </c>
      <c r="H122" s="140" t="s">
        <v>21</v>
      </c>
      <c r="I122" s="137"/>
      <c r="J122" s="137"/>
      <c r="K122" s="137" t="s">
        <v>185</v>
      </c>
      <c r="L122" s="141" t="s">
        <v>346</v>
      </c>
      <c r="M122" s="123">
        <v>0</v>
      </c>
      <c r="N122" s="122"/>
    </row>
    <row r="123" spans="1:14" ht="22.5" x14ac:dyDescent="0.2">
      <c r="A123" s="349"/>
      <c r="B123" s="137" t="s">
        <v>76</v>
      </c>
      <c r="C123" s="138" t="s">
        <v>347</v>
      </c>
      <c r="D123" s="152" t="s">
        <v>94</v>
      </c>
      <c r="E123" s="152" t="s">
        <v>95</v>
      </c>
      <c r="F123" s="137" t="s">
        <v>71</v>
      </c>
      <c r="G123" s="140" t="s">
        <v>20</v>
      </c>
      <c r="H123" s="140" t="s">
        <v>21</v>
      </c>
      <c r="I123" s="137"/>
      <c r="J123" s="137"/>
      <c r="K123" s="137" t="s">
        <v>185</v>
      </c>
      <c r="L123" s="141" t="s">
        <v>348</v>
      </c>
      <c r="M123" s="123">
        <v>0</v>
      </c>
      <c r="N123" s="122"/>
    </row>
    <row r="124" spans="1:14" ht="22.5" x14ac:dyDescent="0.2">
      <c r="A124" s="349"/>
      <c r="B124" s="137" t="s">
        <v>78</v>
      </c>
      <c r="C124" s="138" t="s">
        <v>349</v>
      </c>
      <c r="D124" s="152" t="s">
        <v>94</v>
      </c>
      <c r="E124" s="152" t="s">
        <v>95</v>
      </c>
      <c r="F124" s="137" t="s">
        <v>71</v>
      </c>
      <c r="G124" s="140" t="s">
        <v>20</v>
      </c>
      <c r="H124" s="140" t="s">
        <v>21</v>
      </c>
      <c r="I124" s="137"/>
      <c r="J124" s="137"/>
      <c r="K124" s="137" t="s">
        <v>185</v>
      </c>
      <c r="L124" s="141" t="s">
        <v>350</v>
      </c>
      <c r="M124" s="123">
        <v>0</v>
      </c>
      <c r="N124" s="122"/>
    </row>
    <row r="125" spans="1:14" ht="22.5" x14ac:dyDescent="0.2">
      <c r="A125" s="349"/>
      <c r="B125" s="137" t="s">
        <v>80</v>
      </c>
      <c r="C125" s="138" t="s">
        <v>351</v>
      </c>
      <c r="D125" s="152" t="s">
        <v>94</v>
      </c>
      <c r="E125" s="152" t="s">
        <v>95</v>
      </c>
      <c r="F125" s="137" t="s">
        <v>71</v>
      </c>
      <c r="G125" s="140" t="s">
        <v>20</v>
      </c>
      <c r="H125" s="140" t="s">
        <v>21</v>
      </c>
      <c r="I125" s="137"/>
      <c r="J125" s="137"/>
      <c r="K125" s="137" t="s">
        <v>185</v>
      </c>
      <c r="L125" s="141" t="s">
        <v>352</v>
      </c>
      <c r="M125" s="123">
        <v>0</v>
      </c>
      <c r="N125" s="122"/>
    </row>
    <row r="126" spans="1:14" ht="22.5" x14ac:dyDescent="0.2">
      <c r="A126" s="349"/>
      <c r="B126" s="137" t="s">
        <v>82</v>
      </c>
      <c r="C126" s="138" t="s">
        <v>353</v>
      </c>
      <c r="D126" s="152" t="s">
        <v>94</v>
      </c>
      <c r="E126" s="152" t="s">
        <v>95</v>
      </c>
      <c r="F126" s="137" t="s">
        <v>71</v>
      </c>
      <c r="G126" s="140" t="s">
        <v>20</v>
      </c>
      <c r="H126" s="140" t="s">
        <v>21</v>
      </c>
      <c r="I126" s="137"/>
      <c r="J126" s="137"/>
      <c r="K126" s="137" t="s">
        <v>185</v>
      </c>
      <c r="L126" s="141" t="s">
        <v>354</v>
      </c>
      <c r="M126" s="123">
        <v>0</v>
      </c>
      <c r="N126" s="122"/>
    </row>
    <row r="127" spans="1:14" ht="22.5" x14ac:dyDescent="0.2">
      <c r="A127" s="349"/>
      <c r="B127" s="137" t="s">
        <v>84</v>
      </c>
      <c r="C127" s="138" t="s">
        <v>97</v>
      </c>
      <c r="D127" s="152" t="s">
        <v>94</v>
      </c>
      <c r="E127" s="152" t="s">
        <v>95</v>
      </c>
      <c r="F127" s="137" t="s">
        <v>71</v>
      </c>
      <c r="G127" s="140" t="s">
        <v>20</v>
      </c>
      <c r="H127" s="140" t="s">
        <v>21</v>
      </c>
      <c r="I127" s="137"/>
      <c r="J127" s="137"/>
      <c r="K127" s="137"/>
      <c r="L127" s="141"/>
      <c r="M127" s="123">
        <v>10000</v>
      </c>
      <c r="N127" s="122"/>
    </row>
    <row r="128" spans="1:14" ht="22.5" x14ac:dyDescent="0.2">
      <c r="A128" s="349"/>
      <c r="B128" s="137" t="s">
        <v>86</v>
      </c>
      <c r="C128" s="138" t="s">
        <v>98</v>
      </c>
      <c r="D128" s="152" t="s">
        <v>94</v>
      </c>
      <c r="E128" s="152" t="s">
        <v>95</v>
      </c>
      <c r="F128" s="137" t="s">
        <v>71</v>
      </c>
      <c r="G128" s="140" t="s">
        <v>20</v>
      </c>
      <c r="H128" s="140" t="s">
        <v>21</v>
      </c>
      <c r="I128" s="137"/>
      <c r="J128" s="137"/>
      <c r="K128" s="137"/>
      <c r="L128" s="141"/>
      <c r="M128" s="123">
        <v>10000</v>
      </c>
      <c r="N128" s="122"/>
    </row>
    <row r="129" spans="1:14" ht="28.5" customHeight="1" x14ac:dyDescent="0.2">
      <c r="A129" s="349"/>
      <c r="B129" s="137" t="s">
        <v>38</v>
      </c>
      <c r="C129" s="138" t="s">
        <v>355</v>
      </c>
      <c r="D129" s="152" t="s">
        <v>94</v>
      </c>
      <c r="E129" s="152" t="s">
        <v>95</v>
      </c>
      <c r="F129" s="137" t="s">
        <v>71</v>
      </c>
      <c r="G129" s="140" t="s">
        <v>20</v>
      </c>
      <c r="H129" s="140" t="s">
        <v>21</v>
      </c>
      <c r="I129" s="137"/>
      <c r="J129" s="137"/>
      <c r="K129" s="137" t="s">
        <v>185</v>
      </c>
      <c r="L129" s="141" t="s">
        <v>356</v>
      </c>
      <c r="M129" s="123">
        <v>0</v>
      </c>
      <c r="N129" s="122"/>
    </row>
    <row r="130" spans="1:14" ht="51.75" customHeight="1" x14ac:dyDescent="0.2">
      <c r="A130" s="349"/>
      <c r="B130" s="156" t="s">
        <v>89</v>
      </c>
      <c r="C130" s="157" t="s">
        <v>357</v>
      </c>
      <c r="D130" s="137" t="s">
        <v>358</v>
      </c>
      <c r="E130" s="137"/>
      <c r="F130" s="156" t="s">
        <v>281</v>
      </c>
      <c r="G130" s="158" t="s">
        <v>359</v>
      </c>
      <c r="H130" s="158" t="s">
        <v>360</v>
      </c>
      <c r="I130" s="156"/>
      <c r="J130" s="156"/>
      <c r="K130" s="158" t="s">
        <v>361</v>
      </c>
      <c r="L130" s="159" t="s">
        <v>105</v>
      </c>
      <c r="M130" s="123">
        <v>0</v>
      </c>
      <c r="N130" s="122"/>
    </row>
    <row r="131" spans="1:14" ht="65.25" customHeight="1" x14ac:dyDescent="0.2">
      <c r="A131" s="349"/>
      <c r="B131" s="156" t="s">
        <v>40</v>
      </c>
      <c r="C131" s="157" t="s">
        <v>362</v>
      </c>
      <c r="D131" s="137" t="s">
        <v>358</v>
      </c>
      <c r="E131" s="137"/>
      <c r="F131" s="156" t="s">
        <v>363</v>
      </c>
      <c r="G131" s="158" t="s">
        <v>359</v>
      </c>
      <c r="H131" s="158" t="s">
        <v>360</v>
      </c>
      <c r="I131" s="156"/>
      <c r="J131" s="156"/>
      <c r="K131" s="158" t="s">
        <v>361</v>
      </c>
      <c r="L131" s="159" t="s">
        <v>105</v>
      </c>
      <c r="M131" s="123">
        <v>0</v>
      </c>
      <c r="N131" s="122"/>
    </row>
    <row r="132" spans="1:14" ht="64.5" customHeight="1" x14ac:dyDescent="0.2">
      <c r="A132" s="349"/>
      <c r="B132" s="156" t="s">
        <v>173</v>
      </c>
      <c r="C132" s="157" t="s">
        <v>364</v>
      </c>
      <c r="D132" s="137" t="s">
        <v>358</v>
      </c>
      <c r="E132" s="137"/>
      <c r="F132" s="156" t="s">
        <v>363</v>
      </c>
      <c r="G132" s="158" t="s">
        <v>359</v>
      </c>
      <c r="H132" s="158" t="s">
        <v>365</v>
      </c>
      <c r="I132" s="156"/>
      <c r="J132" s="156"/>
      <c r="K132" s="158" t="s">
        <v>361</v>
      </c>
      <c r="L132" s="159" t="s">
        <v>105</v>
      </c>
      <c r="M132" s="123">
        <v>0</v>
      </c>
      <c r="N132" s="122"/>
    </row>
    <row r="133" spans="1:14" ht="33.75" x14ac:dyDescent="0.2">
      <c r="A133" s="349"/>
      <c r="B133" s="156" t="s">
        <v>174</v>
      </c>
      <c r="C133" s="157" t="s">
        <v>366</v>
      </c>
      <c r="D133" s="137" t="s">
        <v>367</v>
      </c>
      <c r="E133" s="137" t="s">
        <v>367</v>
      </c>
      <c r="F133" s="158" t="s">
        <v>368</v>
      </c>
      <c r="G133" s="140" t="s">
        <v>20</v>
      </c>
      <c r="H133" s="158" t="s">
        <v>369</v>
      </c>
      <c r="I133" s="156"/>
      <c r="J133" s="156"/>
      <c r="K133" s="158" t="s">
        <v>370</v>
      </c>
      <c r="L133" s="159" t="s">
        <v>371</v>
      </c>
      <c r="M133" s="123">
        <v>0</v>
      </c>
      <c r="N133" s="122"/>
    </row>
    <row r="134" spans="1:14" ht="34.5" thickBot="1" x14ac:dyDescent="0.25">
      <c r="A134" s="350"/>
      <c r="B134" s="142" t="s">
        <v>175</v>
      </c>
      <c r="C134" s="143" t="s">
        <v>372</v>
      </c>
      <c r="D134" s="142" t="s">
        <v>367</v>
      </c>
      <c r="E134" s="142" t="s">
        <v>367</v>
      </c>
      <c r="F134" s="144" t="s">
        <v>368</v>
      </c>
      <c r="G134" s="144" t="s">
        <v>20</v>
      </c>
      <c r="H134" s="144" t="s">
        <v>369</v>
      </c>
      <c r="I134" s="142"/>
      <c r="J134" s="142"/>
      <c r="K134" s="144" t="s">
        <v>370</v>
      </c>
      <c r="L134" s="145" t="s">
        <v>371</v>
      </c>
      <c r="M134" s="123">
        <v>0</v>
      </c>
      <c r="N134" s="122"/>
    </row>
    <row r="135" spans="1:14" ht="24.75" customHeight="1" thickTop="1" thickBot="1" x14ac:dyDescent="0.25">
      <c r="A135" s="121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49">
        <f>SUM(M102:M134)</f>
        <v>40000</v>
      </c>
      <c r="N135" s="122"/>
    </row>
    <row r="136" spans="1:14" ht="34.5" thickTop="1" x14ac:dyDescent="0.2">
      <c r="A136" s="160" t="s">
        <v>99</v>
      </c>
      <c r="B136" s="161" t="s">
        <v>4</v>
      </c>
      <c r="C136" s="162" t="s">
        <v>5</v>
      </c>
      <c r="D136" s="162" t="s">
        <v>6</v>
      </c>
      <c r="E136" s="162" t="s">
        <v>7</v>
      </c>
      <c r="F136" s="162" t="s">
        <v>8</v>
      </c>
      <c r="G136" s="162" t="s">
        <v>9</v>
      </c>
      <c r="H136" s="162" t="s">
        <v>10</v>
      </c>
      <c r="I136" s="162" t="s">
        <v>11</v>
      </c>
      <c r="J136" s="162" t="s">
        <v>12</v>
      </c>
      <c r="K136" s="162" t="s">
        <v>13</v>
      </c>
      <c r="L136" s="163" t="s">
        <v>14</v>
      </c>
      <c r="M136" s="123"/>
      <c r="N136" s="122"/>
    </row>
    <row r="137" spans="1:14" ht="33.75" x14ac:dyDescent="0.2">
      <c r="A137" s="351" t="s">
        <v>373</v>
      </c>
      <c r="B137" s="137" t="s">
        <v>52</v>
      </c>
      <c r="C137" s="138" t="s">
        <v>374</v>
      </c>
      <c r="D137" s="137" t="s">
        <v>375</v>
      </c>
      <c r="E137" s="137"/>
      <c r="F137" s="140" t="s">
        <v>376</v>
      </c>
      <c r="G137" s="140" t="s">
        <v>20</v>
      </c>
      <c r="H137" s="140" t="s">
        <v>377</v>
      </c>
      <c r="I137" s="137"/>
      <c r="J137" s="137"/>
      <c r="K137" s="140" t="s">
        <v>378</v>
      </c>
      <c r="L137" s="141" t="s">
        <v>379</v>
      </c>
      <c r="M137" s="123">
        <v>0</v>
      </c>
      <c r="N137" s="122"/>
    </row>
    <row r="138" spans="1:14" ht="33.75" x14ac:dyDescent="0.2">
      <c r="A138" s="349"/>
      <c r="B138" s="137" t="s">
        <v>15</v>
      </c>
      <c r="C138" s="138" t="s">
        <v>380</v>
      </c>
      <c r="D138" s="137" t="s">
        <v>375</v>
      </c>
      <c r="E138" s="137"/>
      <c r="F138" s="140" t="s">
        <v>65</v>
      </c>
      <c r="G138" s="140" t="s">
        <v>20</v>
      </c>
      <c r="H138" s="140" t="s">
        <v>377</v>
      </c>
      <c r="I138" s="137"/>
      <c r="J138" s="137"/>
      <c r="K138" s="140" t="s">
        <v>378</v>
      </c>
      <c r="L138" s="141" t="s">
        <v>379</v>
      </c>
      <c r="M138" s="123">
        <v>0</v>
      </c>
      <c r="N138" s="122"/>
    </row>
    <row r="139" spans="1:14" ht="22.5" x14ac:dyDescent="0.2">
      <c r="A139" s="349"/>
      <c r="B139" s="137" t="s">
        <v>60</v>
      </c>
      <c r="C139" s="138" t="s">
        <v>100</v>
      </c>
      <c r="D139" s="137" t="s">
        <v>101</v>
      </c>
      <c r="E139" s="137"/>
      <c r="F139" s="155" t="s">
        <v>102</v>
      </c>
      <c r="G139" s="164" t="s">
        <v>103</v>
      </c>
      <c r="H139" s="140" t="s">
        <v>104</v>
      </c>
      <c r="I139" s="137"/>
      <c r="J139" s="137"/>
      <c r="K139" s="137"/>
      <c r="L139" s="141" t="s">
        <v>105</v>
      </c>
      <c r="M139" s="123">
        <v>100000</v>
      </c>
      <c r="N139" s="122"/>
    </row>
    <row r="140" spans="1:14" ht="22.5" x14ac:dyDescent="0.2">
      <c r="A140" s="349"/>
      <c r="B140" s="137" t="s">
        <v>22</v>
      </c>
      <c r="C140" s="138" t="s">
        <v>106</v>
      </c>
      <c r="D140" s="137" t="s">
        <v>101</v>
      </c>
      <c r="E140" s="137"/>
      <c r="F140" s="140" t="s">
        <v>102</v>
      </c>
      <c r="G140" s="140" t="s">
        <v>103</v>
      </c>
      <c r="H140" s="140" t="s">
        <v>104</v>
      </c>
      <c r="I140" s="137"/>
      <c r="J140" s="137"/>
      <c r="K140" s="137"/>
      <c r="L140" s="141" t="s">
        <v>105</v>
      </c>
      <c r="M140" s="123">
        <v>100000</v>
      </c>
      <c r="N140" s="122"/>
    </row>
    <row r="141" spans="1:14" ht="22.5" x14ac:dyDescent="0.2">
      <c r="A141" s="349"/>
      <c r="B141" s="137" t="s">
        <v>107</v>
      </c>
      <c r="C141" s="138" t="s">
        <v>108</v>
      </c>
      <c r="D141" s="137" t="s">
        <v>101</v>
      </c>
      <c r="E141" s="137"/>
      <c r="F141" s="140" t="s">
        <v>102</v>
      </c>
      <c r="G141" s="140" t="s">
        <v>103</v>
      </c>
      <c r="H141" s="140" t="s">
        <v>104</v>
      </c>
      <c r="I141" s="137"/>
      <c r="J141" s="137"/>
      <c r="K141" s="137"/>
      <c r="L141" s="141" t="s">
        <v>105</v>
      </c>
      <c r="M141" s="123">
        <v>100000</v>
      </c>
      <c r="N141" s="122"/>
    </row>
    <row r="142" spans="1:14" ht="33.75" x14ac:dyDescent="0.2">
      <c r="A142" s="349"/>
      <c r="B142" s="137" t="s">
        <v>24</v>
      </c>
      <c r="C142" s="138" t="s">
        <v>381</v>
      </c>
      <c r="D142" s="137" t="s">
        <v>168</v>
      </c>
      <c r="E142" s="137" t="s">
        <v>168</v>
      </c>
      <c r="F142" s="140" t="s">
        <v>102</v>
      </c>
      <c r="G142" s="140" t="s">
        <v>382</v>
      </c>
      <c r="H142" s="140" t="s">
        <v>383</v>
      </c>
      <c r="I142" s="137"/>
      <c r="J142" s="137"/>
      <c r="K142" s="140" t="s">
        <v>384</v>
      </c>
      <c r="L142" s="141" t="s">
        <v>105</v>
      </c>
      <c r="M142" s="123">
        <v>0</v>
      </c>
      <c r="N142" s="122"/>
    </row>
    <row r="143" spans="1:14" ht="45.75" thickBot="1" x14ac:dyDescent="0.25">
      <c r="A143" s="350"/>
      <c r="B143" s="142" t="s">
        <v>68</v>
      </c>
      <c r="C143" s="143" t="s">
        <v>385</v>
      </c>
      <c r="D143" s="165">
        <v>40862</v>
      </c>
      <c r="E143" s="142"/>
      <c r="F143" s="144" t="s">
        <v>386</v>
      </c>
      <c r="G143" s="144" t="s">
        <v>359</v>
      </c>
      <c r="H143" s="144" t="s">
        <v>387</v>
      </c>
      <c r="I143" s="142"/>
      <c r="J143" s="142"/>
      <c r="K143" s="144" t="s">
        <v>361</v>
      </c>
      <c r="L143" s="145" t="s">
        <v>153</v>
      </c>
      <c r="M143" s="123">
        <v>0</v>
      </c>
      <c r="N143" s="122"/>
    </row>
    <row r="144" spans="1:14" ht="24" customHeight="1" thickTop="1" thickBot="1" x14ac:dyDescent="0.25">
      <c r="A144" s="121"/>
      <c r="B144" s="122"/>
      <c r="C144" s="147"/>
      <c r="D144" s="122"/>
      <c r="E144" s="122"/>
      <c r="F144" s="122"/>
      <c r="G144" s="122"/>
      <c r="H144" s="122"/>
      <c r="I144" s="122"/>
      <c r="J144" s="122"/>
      <c r="K144" s="122"/>
      <c r="L144" s="122"/>
      <c r="M144" s="149">
        <f>SUM(M137:M143)</f>
        <v>300000</v>
      </c>
      <c r="N144" s="122"/>
    </row>
    <row r="145" spans="1:14" ht="34.5" thickTop="1" x14ac:dyDescent="0.2">
      <c r="A145" s="166" t="s">
        <v>388</v>
      </c>
      <c r="B145" s="161" t="s">
        <v>4</v>
      </c>
      <c r="C145" s="162" t="s">
        <v>5</v>
      </c>
      <c r="D145" s="162" t="s">
        <v>6</v>
      </c>
      <c r="E145" s="162" t="s">
        <v>7</v>
      </c>
      <c r="F145" s="162" t="s">
        <v>8</v>
      </c>
      <c r="G145" s="162" t="s">
        <v>9</v>
      </c>
      <c r="H145" s="162" t="s">
        <v>10</v>
      </c>
      <c r="I145" s="162" t="s">
        <v>11</v>
      </c>
      <c r="J145" s="162" t="s">
        <v>12</v>
      </c>
      <c r="K145" s="162" t="s">
        <v>13</v>
      </c>
      <c r="L145" s="163" t="s">
        <v>14</v>
      </c>
      <c r="M145" s="123"/>
      <c r="N145" s="122"/>
    </row>
    <row r="146" spans="1:14" ht="54.4" customHeight="1" x14ac:dyDescent="0.2">
      <c r="A146" s="331" t="s">
        <v>388</v>
      </c>
      <c r="B146" s="137" t="s">
        <v>52</v>
      </c>
      <c r="C146" s="138" t="s">
        <v>389</v>
      </c>
      <c r="D146" s="137" t="s">
        <v>390</v>
      </c>
      <c r="E146" s="137"/>
      <c r="F146" s="140" t="s">
        <v>112</v>
      </c>
      <c r="G146" s="140" t="s">
        <v>391</v>
      </c>
      <c r="H146" s="140" t="s">
        <v>392</v>
      </c>
      <c r="I146" s="137"/>
      <c r="J146" s="137"/>
      <c r="K146" s="140" t="s">
        <v>393</v>
      </c>
      <c r="L146" s="141" t="s">
        <v>394</v>
      </c>
      <c r="M146" s="123">
        <v>0</v>
      </c>
      <c r="N146" s="122"/>
    </row>
    <row r="147" spans="1:14" ht="37.5" customHeight="1" x14ac:dyDescent="0.2">
      <c r="A147" s="331"/>
      <c r="B147" s="156" t="s">
        <v>15</v>
      </c>
      <c r="C147" s="157" t="s">
        <v>395</v>
      </c>
      <c r="D147" s="156" t="s">
        <v>396</v>
      </c>
      <c r="E147" s="156"/>
      <c r="F147" s="158" t="s">
        <v>102</v>
      </c>
      <c r="G147" s="332" t="s">
        <v>136</v>
      </c>
      <c r="H147" s="332" t="s">
        <v>397</v>
      </c>
      <c r="I147" s="156"/>
      <c r="J147" s="156"/>
      <c r="K147" s="158" t="s">
        <v>398</v>
      </c>
      <c r="L147" s="334" t="s">
        <v>394</v>
      </c>
      <c r="M147" s="123">
        <v>0</v>
      </c>
      <c r="N147" s="122"/>
    </row>
    <row r="148" spans="1:14" ht="39" customHeight="1" thickBot="1" x14ac:dyDescent="0.25">
      <c r="A148" s="330"/>
      <c r="B148" s="142" t="s">
        <v>60</v>
      </c>
      <c r="C148" s="143" t="s">
        <v>399</v>
      </c>
      <c r="D148" s="142" t="s">
        <v>396</v>
      </c>
      <c r="E148" s="142"/>
      <c r="F148" s="144" t="s">
        <v>112</v>
      </c>
      <c r="G148" s="333"/>
      <c r="H148" s="333"/>
      <c r="I148" s="142"/>
      <c r="J148" s="142"/>
      <c r="K148" s="158" t="s">
        <v>398</v>
      </c>
      <c r="L148" s="335"/>
      <c r="M148" s="123">
        <v>0</v>
      </c>
      <c r="N148" s="122"/>
    </row>
    <row r="149" spans="1:14" ht="25.5" customHeight="1" thickTop="1" thickBot="1" x14ac:dyDescent="0.25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67"/>
      <c r="L149" s="122"/>
      <c r="M149" s="149">
        <f>SUM(M146:M148)</f>
        <v>0</v>
      </c>
      <c r="N149" s="122"/>
    </row>
    <row r="150" spans="1:14" ht="34.5" thickTop="1" x14ac:dyDescent="0.2">
      <c r="A150" s="166" t="s">
        <v>109</v>
      </c>
      <c r="B150" s="161" t="s">
        <v>4</v>
      </c>
      <c r="C150" s="162" t="s">
        <v>5</v>
      </c>
      <c r="D150" s="162" t="s">
        <v>6</v>
      </c>
      <c r="E150" s="162" t="s">
        <v>7</v>
      </c>
      <c r="F150" s="162" t="s">
        <v>8</v>
      </c>
      <c r="G150" s="162" t="s">
        <v>9</v>
      </c>
      <c r="H150" s="162" t="s">
        <v>10</v>
      </c>
      <c r="I150" s="162" t="s">
        <v>11</v>
      </c>
      <c r="J150" s="162" t="s">
        <v>12</v>
      </c>
      <c r="K150" s="162" t="s">
        <v>13</v>
      </c>
      <c r="L150" s="163" t="s">
        <v>14</v>
      </c>
      <c r="M150" s="123"/>
      <c r="N150" s="122"/>
    </row>
    <row r="151" spans="1:14" ht="45" x14ac:dyDescent="0.2">
      <c r="A151" s="331" t="s">
        <v>109</v>
      </c>
      <c r="B151" s="156" t="s">
        <v>52</v>
      </c>
      <c r="C151" s="157" t="s">
        <v>400</v>
      </c>
      <c r="D151" s="156" t="s">
        <v>401</v>
      </c>
      <c r="E151" s="156"/>
      <c r="F151" s="158" t="s">
        <v>112</v>
      </c>
      <c r="G151" s="158" t="s">
        <v>136</v>
      </c>
      <c r="H151" s="158" t="s">
        <v>402</v>
      </c>
      <c r="I151" s="156"/>
      <c r="J151" s="156"/>
      <c r="K151" s="158" t="s">
        <v>403</v>
      </c>
      <c r="L151" s="159" t="s">
        <v>404</v>
      </c>
      <c r="M151" s="123">
        <v>0</v>
      </c>
      <c r="N151" s="122"/>
    </row>
    <row r="152" spans="1:14" ht="39" customHeight="1" x14ac:dyDescent="0.2">
      <c r="A152" s="331"/>
      <c r="B152" s="137" t="s">
        <v>15</v>
      </c>
      <c r="C152" s="138" t="s">
        <v>110</v>
      </c>
      <c r="D152" s="137" t="s">
        <v>111</v>
      </c>
      <c r="E152" s="137"/>
      <c r="F152" s="140" t="s">
        <v>112</v>
      </c>
      <c r="G152" s="140" t="s">
        <v>113</v>
      </c>
      <c r="H152" s="140" t="s">
        <v>114</v>
      </c>
      <c r="I152" s="137"/>
      <c r="J152" s="137"/>
      <c r="K152" s="137"/>
      <c r="L152" s="141"/>
      <c r="M152" s="123">
        <v>50000</v>
      </c>
      <c r="N152" s="122"/>
    </row>
    <row r="153" spans="1:14" ht="42" customHeight="1" x14ac:dyDescent="0.2">
      <c r="A153" s="331"/>
      <c r="B153" s="137" t="s">
        <v>60</v>
      </c>
      <c r="C153" s="138" t="s">
        <v>115</v>
      </c>
      <c r="D153" s="137" t="s">
        <v>116</v>
      </c>
      <c r="E153" s="137" t="s">
        <v>117</v>
      </c>
      <c r="F153" s="140" t="s">
        <v>112</v>
      </c>
      <c r="G153" s="140" t="s">
        <v>118</v>
      </c>
      <c r="H153" s="140" t="s">
        <v>119</v>
      </c>
      <c r="I153" s="137"/>
      <c r="J153" s="137"/>
      <c r="K153" s="137"/>
      <c r="L153" s="141" t="s">
        <v>105</v>
      </c>
      <c r="M153" s="123">
        <v>50000</v>
      </c>
      <c r="N153" s="122"/>
    </row>
    <row r="154" spans="1:14" ht="48" customHeight="1" x14ac:dyDescent="0.2">
      <c r="A154" s="331"/>
      <c r="B154" s="168" t="s">
        <v>22</v>
      </c>
      <c r="C154" s="169" t="s">
        <v>115</v>
      </c>
      <c r="D154" s="168" t="s">
        <v>120</v>
      </c>
      <c r="E154" s="168" t="s">
        <v>121</v>
      </c>
      <c r="F154" s="170" t="s">
        <v>102</v>
      </c>
      <c r="G154" s="140" t="s">
        <v>122</v>
      </c>
      <c r="H154" s="140" t="s">
        <v>123</v>
      </c>
      <c r="I154" s="168"/>
      <c r="J154" s="168"/>
      <c r="K154" s="168"/>
      <c r="L154" s="171" t="s">
        <v>124</v>
      </c>
      <c r="M154" s="123">
        <v>100000</v>
      </c>
      <c r="N154" s="122"/>
    </row>
    <row r="155" spans="1:14" ht="43.5" customHeight="1" thickBot="1" x14ac:dyDescent="0.25">
      <c r="A155" s="330"/>
      <c r="B155" s="142" t="s">
        <v>107</v>
      </c>
      <c r="C155" s="143" t="s">
        <v>125</v>
      </c>
      <c r="D155" s="142" t="s">
        <v>120</v>
      </c>
      <c r="E155" s="142" t="s">
        <v>121</v>
      </c>
      <c r="F155" s="144" t="s">
        <v>102</v>
      </c>
      <c r="G155" s="144" t="s">
        <v>122</v>
      </c>
      <c r="H155" s="144" t="s">
        <v>123</v>
      </c>
      <c r="I155" s="142"/>
      <c r="J155" s="142"/>
      <c r="K155" s="142"/>
      <c r="L155" s="145" t="s">
        <v>124</v>
      </c>
      <c r="M155" s="123">
        <v>100000</v>
      </c>
      <c r="N155" s="122"/>
    </row>
    <row r="156" spans="1:14" ht="27" customHeight="1" thickTop="1" thickBot="1" x14ac:dyDescent="0.25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49">
        <f>SUM(M151:M155)</f>
        <v>300000</v>
      </c>
      <c r="N156" s="122"/>
    </row>
    <row r="157" spans="1:14" ht="34.5" thickTop="1" x14ac:dyDescent="0.2">
      <c r="A157" s="166" t="s">
        <v>126</v>
      </c>
      <c r="B157" s="172" t="s">
        <v>4</v>
      </c>
      <c r="C157" s="172" t="s">
        <v>5</v>
      </c>
      <c r="D157" s="172" t="s">
        <v>6</v>
      </c>
      <c r="E157" s="172" t="s">
        <v>7</v>
      </c>
      <c r="F157" s="172" t="s">
        <v>8</v>
      </c>
      <c r="G157" s="172" t="s">
        <v>9</v>
      </c>
      <c r="H157" s="172" t="s">
        <v>10</v>
      </c>
      <c r="I157" s="172" t="s">
        <v>11</v>
      </c>
      <c r="J157" s="172" t="s">
        <v>12</v>
      </c>
      <c r="K157" s="172" t="s">
        <v>13</v>
      </c>
      <c r="L157" s="173" t="s">
        <v>14</v>
      </c>
      <c r="M157" s="123"/>
      <c r="N157" s="122"/>
    </row>
    <row r="158" spans="1:14" ht="45" x14ac:dyDescent="0.2">
      <c r="A158" s="331" t="s">
        <v>126</v>
      </c>
      <c r="B158" s="137" t="s">
        <v>52</v>
      </c>
      <c r="C158" s="138" t="s">
        <v>405</v>
      </c>
      <c r="D158" s="137" t="s">
        <v>406</v>
      </c>
      <c r="E158" s="137"/>
      <c r="F158" s="140" t="s">
        <v>376</v>
      </c>
      <c r="G158" s="140" t="s">
        <v>136</v>
      </c>
      <c r="H158" s="140" t="s">
        <v>407</v>
      </c>
      <c r="I158" s="137"/>
      <c r="J158" s="137"/>
      <c r="K158" s="140" t="s">
        <v>408</v>
      </c>
      <c r="L158" s="155" t="s">
        <v>394</v>
      </c>
      <c r="M158" s="123">
        <v>0</v>
      </c>
      <c r="N158" s="122"/>
    </row>
    <row r="159" spans="1:14" ht="114" customHeight="1" x14ac:dyDescent="0.2">
      <c r="A159" s="331"/>
      <c r="B159" s="137" t="s">
        <v>15</v>
      </c>
      <c r="C159" s="138" t="s">
        <v>127</v>
      </c>
      <c r="D159" s="174">
        <v>42215</v>
      </c>
      <c r="E159" s="137"/>
      <c r="F159" s="140" t="s">
        <v>19</v>
      </c>
      <c r="G159" s="140" t="s">
        <v>128</v>
      </c>
      <c r="H159" s="175" t="s">
        <v>129</v>
      </c>
      <c r="I159" s="137"/>
      <c r="J159" s="137"/>
      <c r="K159" s="137"/>
      <c r="L159" s="176" t="s">
        <v>130</v>
      </c>
      <c r="M159" s="123">
        <v>10000</v>
      </c>
      <c r="N159" s="122"/>
    </row>
    <row r="160" spans="1:14" ht="90" customHeight="1" x14ac:dyDescent="0.2">
      <c r="A160" s="331"/>
      <c r="B160" s="137" t="s">
        <v>60</v>
      </c>
      <c r="C160" s="138" t="s">
        <v>409</v>
      </c>
      <c r="D160" s="137" t="s">
        <v>410</v>
      </c>
      <c r="E160" s="137"/>
      <c r="F160" s="140" t="s">
        <v>112</v>
      </c>
      <c r="G160" s="140" t="s">
        <v>411</v>
      </c>
      <c r="H160" s="140" t="s">
        <v>412</v>
      </c>
      <c r="I160" s="137"/>
      <c r="J160" s="137"/>
      <c r="K160" s="137" t="s">
        <v>413</v>
      </c>
      <c r="L160" s="155" t="s">
        <v>414</v>
      </c>
      <c r="M160" s="123">
        <v>0</v>
      </c>
      <c r="N160" s="122"/>
    </row>
    <row r="161" spans="1:14" ht="77.25" customHeight="1" thickBot="1" x14ac:dyDescent="0.25">
      <c r="A161" s="330"/>
      <c r="B161" s="142" t="s">
        <v>22</v>
      </c>
      <c r="C161" s="143" t="s">
        <v>131</v>
      </c>
      <c r="D161" s="142" t="s">
        <v>132</v>
      </c>
      <c r="E161" s="142"/>
      <c r="F161" s="144" t="s">
        <v>102</v>
      </c>
      <c r="G161" s="144" t="s">
        <v>133</v>
      </c>
      <c r="H161" s="144" t="s">
        <v>134</v>
      </c>
      <c r="I161" s="142"/>
      <c r="J161" s="142"/>
      <c r="K161" s="142"/>
      <c r="L161" s="177" t="s">
        <v>105</v>
      </c>
      <c r="M161" s="123">
        <v>100000</v>
      </c>
      <c r="N161" s="122"/>
    </row>
    <row r="162" spans="1:14" ht="28.5" customHeight="1" thickTop="1" thickBot="1" x14ac:dyDescent="0.25">
      <c r="A162" s="121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49">
        <f>SUM(M158:M161)</f>
        <v>110000</v>
      </c>
      <c r="N162" s="122"/>
    </row>
    <row r="163" spans="1:14" ht="34.5" thickTop="1" x14ac:dyDescent="0.2">
      <c r="A163" s="166" t="s">
        <v>415</v>
      </c>
      <c r="B163" s="172" t="s">
        <v>4</v>
      </c>
      <c r="C163" s="172" t="s">
        <v>5</v>
      </c>
      <c r="D163" s="172" t="s">
        <v>6</v>
      </c>
      <c r="E163" s="172" t="s">
        <v>7</v>
      </c>
      <c r="F163" s="172" t="s">
        <v>8</v>
      </c>
      <c r="G163" s="172" t="s">
        <v>9</v>
      </c>
      <c r="H163" s="172" t="s">
        <v>10</v>
      </c>
      <c r="I163" s="172" t="s">
        <v>11</v>
      </c>
      <c r="J163" s="172" t="s">
        <v>12</v>
      </c>
      <c r="K163" s="172" t="s">
        <v>13</v>
      </c>
      <c r="L163" s="173" t="s">
        <v>14</v>
      </c>
      <c r="M163" s="123"/>
      <c r="N163" s="122"/>
    </row>
    <row r="164" spans="1:14" ht="46.5" customHeight="1" x14ac:dyDescent="0.2">
      <c r="A164" s="331" t="s">
        <v>415</v>
      </c>
      <c r="B164" s="137" t="s">
        <v>52</v>
      </c>
      <c r="C164" s="138" t="s">
        <v>416</v>
      </c>
      <c r="D164" s="137" t="s">
        <v>417</v>
      </c>
      <c r="E164" s="137"/>
      <c r="F164" s="140" t="s">
        <v>418</v>
      </c>
      <c r="G164" s="140" t="s">
        <v>419</v>
      </c>
      <c r="H164" s="336" t="s">
        <v>420</v>
      </c>
      <c r="I164" s="137"/>
      <c r="J164" s="137"/>
      <c r="K164" s="140" t="s">
        <v>430</v>
      </c>
      <c r="L164" s="155" t="s">
        <v>421</v>
      </c>
      <c r="M164" s="123">
        <v>0</v>
      </c>
      <c r="N164" s="122"/>
    </row>
    <row r="165" spans="1:14" ht="39" customHeight="1" x14ac:dyDescent="0.2">
      <c r="A165" s="331"/>
      <c r="B165" s="137" t="s">
        <v>15</v>
      </c>
      <c r="C165" s="138" t="s">
        <v>422</v>
      </c>
      <c r="D165" s="174" t="s">
        <v>417</v>
      </c>
      <c r="E165" s="137"/>
      <c r="F165" s="140" t="s">
        <v>423</v>
      </c>
      <c r="G165" s="140" t="s">
        <v>419</v>
      </c>
      <c r="H165" s="337"/>
      <c r="I165" s="178"/>
      <c r="J165" s="178"/>
      <c r="K165" s="140" t="s">
        <v>430</v>
      </c>
      <c r="L165" s="179" t="s">
        <v>421</v>
      </c>
      <c r="M165" s="123">
        <v>0</v>
      </c>
      <c r="N165" s="122"/>
    </row>
    <row r="166" spans="1:14" ht="41.25" customHeight="1" thickBot="1" x14ac:dyDescent="0.25">
      <c r="A166" s="330"/>
      <c r="B166" s="142" t="s">
        <v>60</v>
      </c>
      <c r="C166" s="143" t="s">
        <v>424</v>
      </c>
      <c r="D166" s="142" t="s">
        <v>425</v>
      </c>
      <c r="E166" s="142"/>
      <c r="F166" s="144" t="s">
        <v>418</v>
      </c>
      <c r="G166" s="144" t="s">
        <v>419</v>
      </c>
      <c r="H166" s="180" t="s">
        <v>856</v>
      </c>
      <c r="I166" s="181"/>
      <c r="J166" s="181"/>
      <c r="K166" s="144" t="s">
        <v>430</v>
      </c>
      <c r="L166" s="182" t="s">
        <v>426</v>
      </c>
      <c r="M166" s="123">
        <v>0</v>
      </c>
      <c r="N166" s="122"/>
    </row>
    <row r="167" spans="1:14" ht="29.25" customHeight="1" thickTop="1" thickBot="1" x14ac:dyDescent="0.25">
      <c r="A167" s="121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3"/>
      <c r="N167" s="122"/>
    </row>
    <row r="168" spans="1:14" ht="35.25" thickTop="1" thickBot="1" x14ac:dyDescent="0.25">
      <c r="A168" s="183" t="s">
        <v>135</v>
      </c>
      <c r="B168" s="172" t="s">
        <v>4</v>
      </c>
      <c r="C168" s="172" t="s">
        <v>5</v>
      </c>
      <c r="D168" s="172" t="s">
        <v>6</v>
      </c>
      <c r="E168" s="172" t="s">
        <v>7</v>
      </c>
      <c r="F168" s="172" t="s">
        <v>8</v>
      </c>
      <c r="G168" s="172" t="s">
        <v>9</v>
      </c>
      <c r="H168" s="172" t="s">
        <v>10</v>
      </c>
      <c r="I168" s="172" t="s">
        <v>11</v>
      </c>
      <c r="J168" s="172" t="s">
        <v>12</v>
      </c>
      <c r="K168" s="172" t="s">
        <v>13</v>
      </c>
      <c r="L168" s="173" t="s">
        <v>14</v>
      </c>
      <c r="M168" s="123"/>
      <c r="N168" s="122"/>
    </row>
    <row r="169" spans="1:14" ht="72" customHeight="1" thickTop="1" x14ac:dyDescent="0.2">
      <c r="A169" s="329" t="s">
        <v>135</v>
      </c>
      <c r="B169" s="137" t="s">
        <v>52</v>
      </c>
      <c r="C169" s="138" t="s">
        <v>427</v>
      </c>
      <c r="D169" s="137" t="s">
        <v>428</v>
      </c>
      <c r="E169" s="137"/>
      <c r="F169" s="140" t="s">
        <v>376</v>
      </c>
      <c r="G169" s="140" t="s">
        <v>136</v>
      </c>
      <c r="H169" s="120" t="s">
        <v>429</v>
      </c>
      <c r="I169" s="137"/>
      <c r="J169" s="137"/>
      <c r="K169" s="140" t="s">
        <v>431</v>
      </c>
      <c r="L169" s="184" t="s">
        <v>404</v>
      </c>
      <c r="M169" s="123">
        <v>0</v>
      </c>
      <c r="N169" s="122"/>
    </row>
    <row r="170" spans="1:14" ht="49.5" customHeight="1" thickBot="1" x14ac:dyDescent="0.25">
      <c r="A170" s="330"/>
      <c r="B170" s="142" t="s">
        <v>15</v>
      </c>
      <c r="C170" s="143" t="s">
        <v>137</v>
      </c>
      <c r="D170" s="142" t="s">
        <v>138</v>
      </c>
      <c r="E170" s="142"/>
      <c r="F170" s="144" t="s">
        <v>55</v>
      </c>
      <c r="G170" s="144" t="s">
        <v>136</v>
      </c>
      <c r="H170" s="185" t="s">
        <v>139</v>
      </c>
      <c r="I170" s="142"/>
      <c r="J170" s="142"/>
      <c r="K170" s="144" t="s">
        <v>528</v>
      </c>
      <c r="L170" s="186" t="s">
        <v>140</v>
      </c>
      <c r="M170" s="123">
        <v>0</v>
      </c>
      <c r="N170" s="122"/>
    </row>
    <row r="171" spans="1:14" ht="23.25" customHeight="1" thickTop="1" x14ac:dyDescent="0.2">
      <c r="A171" s="121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49">
        <f>SUM(M169:M170)</f>
        <v>0</v>
      </c>
      <c r="N171" s="122"/>
    </row>
    <row r="172" spans="1:14" ht="23.25" customHeight="1" x14ac:dyDescent="0.2">
      <c r="A172" s="121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</row>
    <row r="173" spans="1:14" ht="23.25" customHeight="1" x14ac:dyDescent="0.2">
      <c r="A173" s="121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</row>
    <row r="174" spans="1:14" ht="23.25" customHeight="1" x14ac:dyDescent="0.2">
      <c r="A174" s="121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</row>
    <row r="175" spans="1:14" ht="23.25" customHeight="1" x14ac:dyDescent="0.2">
      <c r="A175" s="121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</row>
    <row r="176" spans="1:14" ht="23.25" customHeight="1" thickBot="1" x14ac:dyDescent="0.25">
      <c r="A176" s="121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</row>
    <row r="177" spans="1:14" ht="34.5" thickTop="1" x14ac:dyDescent="0.2">
      <c r="A177" s="187" t="s">
        <v>141</v>
      </c>
      <c r="B177" s="172" t="s">
        <v>4</v>
      </c>
      <c r="C177" s="172" t="s">
        <v>5</v>
      </c>
      <c r="D177" s="172" t="s">
        <v>6</v>
      </c>
      <c r="E177" s="172" t="s">
        <v>7</v>
      </c>
      <c r="F177" s="172" t="s">
        <v>8</v>
      </c>
      <c r="G177" s="172" t="s">
        <v>9</v>
      </c>
      <c r="H177" s="172" t="s">
        <v>10</v>
      </c>
      <c r="I177" s="172" t="s">
        <v>11</v>
      </c>
      <c r="J177" s="172" t="s">
        <v>12</v>
      </c>
      <c r="K177" s="172" t="s">
        <v>13</v>
      </c>
      <c r="L177" s="173" t="s">
        <v>14</v>
      </c>
      <c r="M177" s="123"/>
      <c r="N177" s="122"/>
    </row>
    <row r="178" spans="1:14" ht="45" x14ac:dyDescent="0.2">
      <c r="A178" s="340" t="s">
        <v>141</v>
      </c>
      <c r="B178" s="137" t="s">
        <v>52</v>
      </c>
      <c r="C178" s="138" t="s">
        <v>142</v>
      </c>
      <c r="D178" s="174" t="s">
        <v>146</v>
      </c>
      <c r="E178" s="137"/>
      <c r="F178" s="140" t="s">
        <v>102</v>
      </c>
      <c r="G178" s="140" t="s">
        <v>143</v>
      </c>
      <c r="H178" s="120" t="s">
        <v>144</v>
      </c>
      <c r="I178" s="137"/>
      <c r="J178" s="137"/>
      <c r="K178" s="140"/>
      <c r="L178" s="184" t="s">
        <v>145</v>
      </c>
      <c r="M178" s="123">
        <v>100000</v>
      </c>
      <c r="N178" s="122"/>
    </row>
    <row r="179" spans="1:14" ht="48.75" customHeight="1" x14ac:dyDescent="0.2">
      <c r="A179" s="340"/>
      <c r="B179" s="137" t="s">
        <v>15</v>
      </c>
      <c r="C179" s="138" t="s">
        <v>148</v>
      </c>
      <c r="D179" s="174" t="s">
        <v>146</v>
      </c>
      <c r="E179" s="137"/>
      <c r="F179" s="140" t="s">
        <v>112</v>
      </c>
      <c r="G179" s="140" t="s">
        <v>147</v>
      </c>
      <c r="H179" s="120" t="s">
        <v>144</v>
      </c>
      <c r="I179" s="137"/>
      <c r="J179" s="137"/>
      <c r="K179" s="140"/>
      <c r="L179" s="184" t="s">
        <v>145</v>
      </c>
      <c r="M179" s="123">
        <v>50000</v>
      </c>
      <c r="N179" s="122"/>
    </row>
    <row r="180" spans="1:14" ht="51.75" customHeight="1" x14ac:dyDescent="0.2">
      <c r="A180" s="340"/>
      <c r="B180" s="137" t="s">
        <v>60</v>
      </c>
      <c r="C180" s="138" t="s">
        <v>469</v>
      </c>
      <c r="D180" s="174" t="s">
        <v>149</v>
      </c>
      <c r="E180" s="137"/>
      <c r="F180" s="140" t="s">
        <v>102</v>
      </c>
      <c r="G180" s="140" t="s">
        <v>150</v>
      </c>
      <c r="H180" s="120" t="s">
        <v>151</v>
      </c>
      <c r="I180" s="137"/>
      <c r="J180" s="137"/>
      <c r="K180" s="140" t="s">
        <v>529</v>
      </c>
      <c r="L180" s="184" t="s">
        <v>153</v>
      </c>
      <c r="M180" s="123"/>
      <c r="N180" s="122"/>
    </row>
    <row r="181" spans="1:14" ht="51.75" customHeight="1" x14ac:dyDescent="0.2">
      <c r="A181" s="340"/>
      <c r="B181" s="137" t="s">
        <v>22</v>
      </c>
      <c r="C181" s="138" t="s">
        <v>470</v>
      </c>
      <c r="D181" s="174" t="s">
        <v>149</v>
      </c>
      <c r="E181" s="137"/>
      <c r="F181" s="140" t="s">
        <v>102</v>
      </c>
      <c r="G181" s="140" t="s">
        <v>152</v>
      </c>
      <c r="H181" s="120" t="s">
        <v>151</v>
      </c>
      <c r="I181" s="137"/>
      <c r="J181" s="137"/>
      <c r="K181" s="140" t="s">
        <v>529</v>
      </c>
      <c r="L181" s="184" t="s">
        <v>153</v>
      </c>
      <c r="M181" s="123"/>
      <c r="N181" s="122"/>
    </row>
    <row r="182" spans="1:14" ht="52.5" customHeight="1" thickBot="1" x14ac:dyDescent="0.25">
      <c r="A182" s="344"/>
      <c r="B182" s="142" t="s">
        <v>107</v>
      </c>
      <c r="C182" s="143" t="s">
        <v>471</v>
      </c>
      <c r="D182" s="165" t="s">
        <v>149</v>
      </c>
      <c r="E182" s="142"/>
      <c r="F182" s="144" t="s">
        <v>112</v>
      </c>
      <c r="G182" s="144" t="s">
        <v>154</v>
      </c>
      <c r="H182" s="185" t="s">
        <v>151</v>
      </c>
      <c r="I182" s="142"/>
      <c r="J182" s="142"/>
      <c r="K182" s="140" t="s">
        <v>529</v>
      </c>
      <c r="L182" s="186" t="s">
        <v>153</v>
      </c>
      <c r="M182" s="123"/>
      <c r="N182" s="122"/>
    </row>
    <row r="183" spans="1:14" ht="13.5" thickTop="1" x14ac:dyDescent="0.2">
      <c r="A183" s="121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49">
        <f>SUM(M178:M182)</f>
        <v>150000</v>
      </c>
      <c r="N183" s="122"/>
    </row>
    <row r="184" spans="1:14" ht="13.5" thickBot="1" x14ac:dyDescent="0.25">
      <c r="A184" s="121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</row>
    <row r="185" spans="1:14" ht="34.5" thickTop="1" x14ac:dyDescent="0.2">
      <c r="A185" s="187" t="s">
        <v>472</v>
      </c>
      <c r="B185" s="172" t="s">
        <v>4</v>
      </c>
      <c r="C185" s="172" t="s">
        <v>5</v>
      </c>
      <c r="D185" s="172" t="s">
        <v>6</v>
      </c>
      <c r="E185" s="172" t="s">
        <v>7</v>
      </c>
      <c r="F185" s="172" t="s">
        <v>8</v>
      </c>
      <c r="G185" s="172" t="s">
        <v>9</v>
      </c>
      <c r="H185" s="172" t="s">
        <v>10</v>
      </c>
      <c r="I185" s="172" t="s">
        <v>11</v>
      </c>
      <c r="J185" s="172" t="s">
        <v>12</v>
      </c>
      <c r="K185" s="172" t="s">
        <v>13</v>
      </c>
      <c r="L185" s="173" t="s">
        <v>14</v>
      </c>
      <c r="M185" s="122"/>
      <c r="N185" s="122"/>
    </row>
    <row r="186" spans="1:14" ht="22.5" x14ac:dyDescent="0.2">
      <c r="A186" s="340" t="s">
        <v>472</v>
      </c>
      <c r="B186" s="137" t="s">
        <v>52</v>
      </c>
      <c r="C186" s="138" t="s">
        <v>473</v>
      </c>
      <c r="D186" s="174" t="s">
        <v>477</v>
      </c>
      <c r="E186" s="137" t="s">
        <v>476</v>
      </c>
      <c r="F186" s="140" t="s">
        <v>19</v>
      </c>
      <c r="G186" s="140" t="s">
        <v>474</v>
      </c>
      <c r="H186" s="120" t="s">
        <v>475</v>
      </c>
      <c r="I186" s="137"/>
      <c r="J186" s="137"/>
      <c r="K186" s="140"/>
      <c r="L186" s="184" t="s">
        <v>857</v>
      </c>
      <c r="M186" s="123">
        <v>10000</v>
      </c>
      <c r="N186" s="122"/>
    </row>
    <row r="187" spans="1:14" ht="71.25" customHeight="1" x14ac:dyDescent="0.2">
      <c r="A187" s="340"/>
      <c r="B187" s="137" t="s">
        <v>15</v>
      </c>
      <c r="C187" s="138" t="s">
        <v>484</v>
      </c>
      <c r="D187" s="174" t="s">
        <v>485</v>
      </c>
      <c r="E187" s="137"/>
      <c r="F187" s="140" t="s">
        <v>55</v>
      </c>
      <c r="G187" s="140" t="s">
        <v>486</v>
      </c>
      <c r="H187" s="120" t="s">
        <v>527</v>
      </c>
      <c r="I187" s="137"/>
      <c r="J187" s="137"/>
      <c r="K187" s="140" t="s">
        <v>561</v>
      </c>
      <c r="L187" s="184" t="s">
        <v>858</v>
      </c>
      <c r="M187" s="123">
        <v>0</v>
      </c>
      <c r="N187" s="122"/>
    </row>
    <row r="188" spans="1:14" ht="75" customHeight="1" x14ac:dyDescent="0.2">
      <c r="A188" s="340"/>
      <c r="B188" s="137" t="s">
        <v>60</v>
      </c>
      <c r="C188" s="138" t="s">
        <v>487</v>
      </c>
      <c r="D188" s="174" t="s">
        <v>485</v>
      </c>
      <c r="E188" s="137"/>
      <c r="F188" s="140" t="s">
        <v>112</v>
      </c>
      <c r="G188" s="140" t="s">
        <v>488</v>
      </c>
      <c r="H188" s="120" t="s">
        <v>527</v>
      </c>
      <c r="I188" s="137"/>
      <c r="J188" s="137"/>
      <c r="K188" s="140" t="s">
        <v>561</v>
      </c>
      <c r="L188" s="184" t="s">
        <v>858</v>
      </c>
      <c r="M188" s="123">
        <v>0</v>
      </c>
      <c r="N188" s="122"/>
    </row>
    <row r="189" spans="1:14" x14ac:dyDescent="0.2">
      <c r="A189" s="122"/>
      <c r="B189" s="122"/>
      <c r="C189" s="147"/>
      <c r="D189" s="188"/>
      <c r="E189" s="122"/>
      <c r="F189" s="148"/>
      <c r="G189" s="148"/>
      <c r="H189" s="148"/>
      <c r="I189" s="122"/>
      <c r="J189" s="122"/>
      <c r="K189" s="148"/>
      <c r="L189" s="148"/>
      <c r="M189" s="149">
        <f>SUM(M186:M188)</f>
        <v>10000</v>
      </c>
      <c r="N189" s="122"/>
    </row>
    <row r="190" spans="1:14" ht="13.5" thickBot="1" x14ac:dyDescent="0.25">
      <c r="A190" s="122"/>
      <c r="B190" s="122"/>
      <c r="C190" s="147"/>
      <c r="D190" s="188"/>
      <c r="E190" s="122"/>
      <c r="F190" s="148"/>
      <c r="G190" s="148"/>
      <c r="H190" s="148"/>
      <c r="I190" s="122"/>
      <c r="J190" s="122"/>
      <c r="K190" s="148"/>
      <c r="L190" s="148"/>
      <c r="M190" s="123"/>
      <c r="N190" s="122"/>
    </row>
    <row r="191" spans="1:14" ht="34.5" thickTop="1" x14ac:dyDescent="0.2">
      <c r="A191" s="187" t="s">
        <v>564</v>
      </c>
      <c r="B191" s="172" t="s">
        <v>4</v>
      </c>
      <c r="C191" s="172" t="s">
        <v>5</v>
      </c>
      <c r="D191" s="172" t="s">
        <v>6</v>
      </c>
      <c r="E191" s="172" t="s">
        <v>7</v>
      </c>
      <c r="F191" s="172" t="s">
        <v>8</v>
      </c>
      <c r="G191" s="172" t="s">
        <v>9</v>
      </c>
      <c r="H191" s="172" t="s">
        <v>10</v>
      </c>
      <c r="I191" s="172" t="s">
        <v>11</v>
      </c>
      <c r="J191" s="172" t="s">
        <v>12</v>
      </c>
      <c r="K191" s="172" t="s">
        <v>13</v>
      </c>
      <c r="L191" s="173" t="s">
        <v>14</v>
      </c>
      <c r="M191" s="123"/>
      <c r="N191" s="122"/>
    </row>
    <row r="192" spans="1:14" ht="37.5" customHeight="1" x14ac:dyDescent="0.2">
      <c r="A192" s="340" t="s">
        <v>564</v>
      </c>
      <c r="B192" s="137" t="s">
        <v>52</v>
      </c>
      <c r="C192" s="138" t="s">
        <v>563</v>
      </c>
      <c r="D192" s="174">
        <v>44616</v>
      </c>
      <c r="E192" s="174">
        <v>44617</v>
      </c>
      <c r="F192" s="189">
        <v>50000</v>
      </c>
      <c r="G192" s="140" t="s">
        <v>565</v>
      </c>
      <c r="H192" s="120" t="s">
        <v>566</v>
      </c>
      <c r="I192" s="137"/>
      <c r="J192" s="137"/>
      <c r="K192" s="140"/>
      <c r="L192" s="184" t="s">
        <v>394</v>
      </c>
      <c r="M192" s="123">
        <v>50000</v>
      </c>
      <c r="N192" s="122"/>
    </row>
    <row r="193" spans="1:14" ht="75.75" customHeight="1" x14ac:dyDescent="0.2">
      <c r="A193" s="340"/>
      <c r="B193" s="137" t="s">
        <v>15</v>
      </c>
      <c r="C193" s="138" t="s">
        <v>567</v>
      </c>
      <c r="D193" s="174">
        <v>44784</v>
      </c>
      <c r="E193" s="140" t="s">
        <v>570</v>
      </c>
      <c r="F193" s="189">
        <v>369856.25</v>
      </c>
      <c r="G193" s="140" t="s">
        <v>569</v>
      </c>
      <c r="H193" s="120" t="s">
        <v>568</v>
      </c>
      <c r="I193" s="137"/>
      <c r="J193" s="137"/>
      <c r="K193" s="190">
        <v>45404</v>
      </c>
      <c r="L193" s="184" t="s">
        <v>105</v>
      </c>
      <c r="M193" s="123"/>
      <c r="N193" s="122"/>
    </row>
    <row r="194" spans="1:14" ht="47.25" customHeight="1" x14ac:dyDescent="0.2">
      <c r="A194" s="340"/>
      <c r="B194" s="137" t="s">
        <v>60</v>
      </c>
      <c r="C194" s="138" t="s">
        <v>573</v>
      </c>
      <c r="D194" s="174">
        <v>44848</v>
      </c>
      <c r="E194" s="191" t="s">
        <v>588</v>
      </c>
      <c r="F194" s="189">
        <v>100000</v>
      </c>
      <c r="G194" s="140" t="s">
        <v>589</v>
      </c>
      <c r="H194" s="120" t="s">
        <v>590</v>
      </c>
      <c r="I194" s="137"/>
      <c r="J194" s="137"/>
      <c r="K194" s="140"/>
      <c r="L194" s="184" t="s">
        <v>858</v>
      </c>
      <c r="M194" s="123">
        <v>100000</v>
      </c>
      <c r="N194" s="122"/>
    </row>
    <row r="195" spans="1:14" x14ac:dyDescent="0.2">
      <c r="A195" s="122"/>
      <c r="B195" s="122"/>
      <c r="C195" s="147"/>
      <c r="D195" s="188"/>
      <c r="E195" s="122"/>
      <c r="F195" s="148"/>
      <c r="G195" s="148"/>
      <c r="H195" s="148"/>
      <c r="I195" s="122"/>
      <c r="J195" s="122"/>
      <c r="K195" s="148"/>
      <c r="L195" s="148"/>
      <c r="M195" s="149">
        <f>SUM(M192:M194)</f>
        <v>150000</v>
      </c>
      <c r="N195" s="122"/>
    </row>
    <row r="196" spans="1:14" ht="13.5" thickBot="1" x14ac:dyDescent="0.25">
      <c r="A196" s="122"/>
      <c r="B196" s="122"/>
      <c r="C196" s="147"/>
      <c r="D196" s="188"/>
      <c r="E196" s="122"/>
      <c r="F196" s="148"/>
      <c r="G196" s="148"/>
      <c r="H196" s="148"/>
      <c r="I196" s="122"/>
      <c r="J196" s="122"/>
      <c r="K196" s="148"/>
      <c r="L196" s="148"/>
      <c r="M196" s="148"/>
      <c r="N196" s="122"/>
    </row>
    <row r="197" spans="1:14" ht="13.5" thickBot="1" x14ac:dyDescent="0.25">
      <c r="A197" s="192" t="s">
        <v>616</v>
      </c>
      <c r="B197" s="122"/>
      <c r="C197" s="147"/>
      <c r="D197" s="188"/>
      <c r="E197" s="122"/>
      <c r="F197" s="148"/>
      <c r="G197" s="148"/>
      <c r="H197" s="148"/>
      <c r="I197" s="122"/>
      <c r="J197" s="122"/>
      <c r="K197" s="148"/>
      <c r="L197" s="148"/>
      <c r="M197" s="193">
        <f>SUM(M44+M67+M100+M135+M144+M149+M156+M162+M171+M183+M189+M195)</f>
        <v>4320000</v>
      </c>
      <c r="N197" s="194">
        <f>SUM(M197/7.5345)</f>
        <v>573362.53235118452</v>
      </c>
    </row>
    <row r="198" spans="1:14" ht="34.5" thickTop="1" x14ac:dyDescent="0.2">
      <c r="A198" s="187" t="s">
        <v>613</v>
      </c>
      <c r="B198" s="172" t="s">
        <v>4</v>
      </c>
      <c r="C198" s="172" t="s">
        <v>5</v>
      </c>
      <c r="D198" s="172" t="s">
        <v>6</v>
      </c>
      <c r="E198" s="172" t="s">
        <v>7</v>
      </c>
      <c r="F198" s="172" t="s">
        <v>8</v>
      </c>
      <c r="G198" s="172" t="s">
        <v>9</v>
      </c>
      <c r="H198" s="172" t="s">
        <v>10</v>
      </c>
      <c r="I198" s="172" t="s">
        <v>11</v>
      </c>
      <c r="J198" s="172" t="s">
        <v>12</v>
      </c>
      <c r="K198" s="172" t="s">
        <v>13</v>
      </c>
      <c r="L198" s="173" t="s">
        <v>14</v>
      </c>
      <c r="M198" s="123"/>
      <c r="N198" s="122"/>
    </row>
    <row r="199" spans="1:14" ht="37.5" customHeight="1" x14ac:dyDescent="0.2">
      <c r="A199" s="340" t="s">
        <v>614</v>
      </c>
      <c r="B199" s="137" t="s">
        <v>52</v>
      </c>
      <c r="C199" s="138" t="s">
        <v>615</v>
      </c>
      <c r="D199" s="174">
        <v>44936</v>
      </c>
      <c r="E199" s="174">
        <v>44936</v>
      </c>
      <c r="F199" s="189">
        <v>829.51</v>
      </c>
      <c r="G199" s="140" t="s">
        <v>617</v>
      </c>
      <c r="H199" s="120" t="s">
        <v>618</v>
      </c>
      <c r="I199" s="137"/>
      <c r="J199" s="137"/>
      <c r="K199" s="140"/>
      <c r="L199" s="184" t="s">
        <v>619</v>
      </c>
      <c r="M199" s="123">
        <v>829.51</v>
      </c>
      <c r="N199" s="122"/>
    </row>
    <row r="200" spans="1:14" ht="60.75" customHeight="1" x14ac:dyDescent="0.2">
      <c r="A200" s="340"/>
      <c r="B200" s="137" t="s">
        <v>15</v>
      </c>
      <c r="C200" s="138" t="s">
        <v>622</v>
      </c>
      <c r="D200" s="174">
        <v>45111</v>
      </c>
      <c r="E200" s="140"/>
      <c r="F200" s="189">
        <v>75000</v>
      </c>
      <c r="G200" s="140" t="s">
        <v>488</v>
      </c>
      <c r="H200" s="120" t="s">
        <v>634</v>
      </c>
      <c r="I200" s="137"/>
      <c r="J200" s="137"/>
      <c r="K200" s="140"/>
      <c r="L200" s="184"/>
      <c r="M200" s="123">
        <v>75000</v>
      </c>
      <c r="N200" s="122"/>
    </row>
    <row r="201" spans="1:14" ht="66" customHeight="1" x14ac:dyDescent="0.2">
      <c r="A201" s="340"/>
      <c r="B201" s="137" t="s">
        <v>60</v>
      </c>
      <c r="C201" s="138" t="s">
        <v>623</v>
      </c>
      <c r="D201" s="174">
        <v>38576</v>
      </c>
      <c r="E201" s="191" t="s">
        <v>650</v>
      </c>
      <c r="F201" s="189">
        <v>5507996.5492069805</v>
      </c>
      <c r="G201" s="140" t="s">
        <v>651</v>
      </c>
      <c r="H201" s="120" t="s">
        <v>654</v>
      </c>
      <c r="I201" s="137"/>
      <c r="J201" s="137"/>
      <c r="K201" s="190" t="s">
        <v>653</v>
      </c>
      <c r="L201" s="184"/>
      <c r="M201" s="123"/>
      <c r="N201" s="122"/>
    </row>
    <row r="202" spans="1:14" ht="66" customHeight="1" thickBot="1" x14ac:dyDescent="0.25">
      <c r="A202" s="122"/>
      <c r="B202" s="122"/>
      <c r="C202" s="147"/>
      <c r="D202" s="188"/>
      <c r="E202" s="195"/>
      <c r="F202" s="196"/>
      <c r="G202" s="148"/>
      <c r="H202" s="197"/>
      <c r="I202" s="122"/>
      <c r="J202" s="122"/>
      <c r="K202" s="198"/>
      <c r="L202" s="197"/>
      <c r="M202" s="123"/>
      <c r="N202" s="122"/>
    </row>
    <row r="203" spans="1:14" ht="66" customHeight="1" thickTop="1" x14ac:dyDescent="0.2">
      <c r="A203" s="187" t="s">
        <v>771</v>
      </c>
      <c r="B203" s="172" t="s">
        <v>4</v>
      </c>
      <c r="C203" s="172" t="s">
        <v>5</v>
      </c>
      <c r="D203" s="172" t="s">
        <v>6</v>
      </c>
      <c r="E203" s="172" t="s">
        <v>7</v>
      </c>
      <c r="F203" s="172" t="s">
        <v>8</v>
      </c>
      <c r="G203" s="172" t="s">
        <v>9</v>
      </c>
      <c r="H203" s="172" t="s">
        <v>10</v>
      </c>
      <c r="I203" s="172" t="s">
        <v>11</v>
      </c>
      <c r="J203" s="172" t="s">
        <v>12</v>
      </c>
      <c r="K203" s="172" t="s">
        <v>13</v>
      </c>
      <c r="L203" s="173" t="s">
        <v>14</v>
      </c>
      <c r="M203" s="123"/>
      <c r="N203" s="122"/>
    </row>
    <row r="204" spans="1:14" ht="73.5" customHeight="1" x14ac:dyDescent="0.2">
      <c r="A204" s="339" t="s">
        <v>771</v>
      </c>
      <c r="B204" s="137" t="s">
        <v>52</v>
      </c>
      <c r="C204" s="138" t="s">
        <v>712</v>
      </c>
      <c r="D204" s="174">
        <v>45366</v>
      </c>
      <c r="E204" s="190" t="s">
        <v>714</v>
      </c>
      <c r="F204" s="189">
        <v>1156.25</v>
      </c>
      <c r="G204" s="140" t="s">
        <v>617</v>
      </c>
      <c r="H204" s="120" t="s">
        <v>715</v>
      </c>
      <c r="I204" s="137"/>
      <c r="J204" s="137"/>
      <c r="K204" s="190">
        <v>45366</v>
      </c>
      <c r="L204" s="184" t="s">
        <v>859</v>
      </c>
      <c r="M204" s="123"/>
      <c r="N204" s="122"/>
    </row>
    <row r="205" spans="1:14" ht="66" customHeight="1" x14ac:dyDescent="0.2">
      <c r="A205" s="340"/>
      <c r="B205" s="137" t="s">
        <v>15</v>
      </c>
      <c r="C205" s="138" t="s">
        <v>716</v>
      </c>
      <c r="D205" s="174">
        <v>45372</v>
      </c>
      <c r="E205" s="190">
        <v>45373</v>
      </c>
      <c r="F205" s="189">
        <v>2000</v>
      </c>
      <c r="G205" s="140" t="s">
        <v>617</v>
      </c>
      <c r="H205" s="120" t="s">
        <v>715</v>
      </c>
      <c r="I205" s="137"/>
      <c r="J205" s="137"/>
      <c r="K205" s="140"/>
      <c r="L205" s="184" t="s">
        <v>860</v>
      </c>
      <c r="M205" s="123">
        <v>2000</v>
      </c>
      <c r="N205" s="122"/>
    </row>
    <row r="206" spans="1:14" ht="66" customHeight="1" x14ac:dyDescent="0.2">
      <c r="A206" s="340"/>
      <c r="B206" s="137" t="s">
        <v>60</v>
      </c>
      <c r="C206" s="138" t="s">
        <v>719</v>
      </c>
      <c r="D206" s="174">
        <v>45615</v>
      </c>
      <c r="E206" s="191"/>
      <c r="F206" s="189">
        <v>10000</v>
      </c>
      <c r="G206" s="336" t="s">
        <v>747</v>
      </c>
      <c r="H206" s="341" t="s">
        <v>748</v>
      </c>
      <c r="I206" s="137"/>
      <c r="J206" s="137"/>
      <c r="K206" s="190" t="s">
        <v>773</v>
      </c>
      <c r="L206" s="184" t="s">
        <v>749</v>
      </c>
      <c r="M206" s="123"/>
      <c r="N206" s="122"/>
    </row>
    <row r="207" spans="1:14" ht="66" customHeight="1" x14ac:dyDescent="0.2">
      <c r="A207" s="340"/>
      <c r="B207" s="137" t="s">
        <v>22</v>
      </c>
      <c r="C207" s="138" t="s">
        <v>722</v>
      </c>
      <c r="D207" s="174">
        <v>45615</v>
      </c>
      <c r="E207" s="191"/>
      <c r="F207" s="189">
        <v>2000</v>
      </c>
      <c r="G207" s="338"/>
      <c r="H207" s="342"/>
      <c r="I207" s="137"/>
      <c r="J207" s="137"/>
      <c r="K207" s="190" t="s">
        <v>770</v>
      </c>
      <c r="L207" s="184" t="s">
        <v>750</v>
      </c>
      <c r="M207" s="123"/>
      <c r="N207" s="122"/>
    </row>
    <row r="208" spans="1:14" ht="66" customHeight="1" x14ac:dyDescent="0.2">
      <c r="A208" s="340"/>
      <c r="B208" s="137" t="s">
        <v>767</v>
      </c>
      <c r="C208" s="138" t="s">
        <v>768</v>
      </c>
      <c r="D208" s="174">
        <v>45621</v>
      </c>
      <c r="E208" s="191"/>
      <c r="F208" s="189">
        <v>20000</v>
      </c>
      <c r="G208" s="338"/>
      <c r="H208" s="342"/>
      <c r="I208" s="137"/>
      <c r="J208" s="137"/>
      <c r="K208" s="190" t="s">
        <v>772</v>
      </c>
      <c r="L208" s="184" t="s">
        <v>769</v>
      </c>
      <c r="M208" s="123"/>
      <c r="N208" s="122"/>
    </row>
    <row r="209" spans="1:14" ht="66" customHeight="1" x14ac:dyDescent="0.2">
      <c r="A209" s="340"/>
      <c r="B209" s="137" t="s">
        <v>107</v>
      </c>
      <c r="C209" s="138" t="s">
        <v>723</v>
      </c>
      <c r="D209" s="174">
        <v>45615</v>
      </c>
      <c r="E209" s="191"/>
      <c r="F209" s="189">
        <v>10000</v>
      </c>
      <c r="G209" s="337"/>
      <c r="H209" s="343"/>
      <c r="I209" s="137"/>
      <c r="J209" s="137"/>
      <c r="K209" s="190" t="s">
        <v>773</v>
      </c>
      <c r="L209" s="184" t="s">
        <v>751</v>
      </c>
      <c r="M209" s="123"/>
      <c r="N209" s="122"/>
    </row>
    <row r="210" spans="1:14" ht="87.75" customHeight="1" x14ac:dyDescent="0.2">
      <c r="A210" s="340"/>
      <c r="B210" s="137" t="s">
        <v>24</v>
      </c>
      <c r="C210" s="138" t="s">
        <v>724</v>
      </c>
      <c r="D210" s="174">
        <v>45621</v>
      </c>
      <c r="E210" s="191"/>
      <c r="F210" s="189">
        <v>75000</v>
      </c>
      <c r="G210" s="140" t="s">
        <v>745</v>
      </c>
      <c r="H210" s="120" t="s">
        <v>746</v>
      </c>
      <c r="I210" s="137"/>
      <c r="J210" s="137"/>
      <c r="K210" s="190" t="s">
        <v>814</v>
      </c>
      <c r="L210" s="184" t="s">
        <v>861</v>
      </c>
      <c r="M210" s="123"/>
      <c r="N210" s="122"/>
    </row>
    <row r="211" spans="1:14" ht="87.75" customHeight="1" thickBot="1" x14ac:dyDescent="0.25">
      <c r="A211" s="122"/>
      <c r="B211" s="122"/>
      <c r="C211" s="147"/>
      <c r="D211" s="188"/>
      <c r="E211" s="195"/>
      <c r="F211" s="196"/>
      <c r="G211" s="148"/>
      <c r="H211" s="197"/>
      <c r="I211" s="122"/>
      <c r="J211" s="122"/>
      <c r="K211" s="198"/>
      <c r="L211" s="197"/>
      <c r="M211" s="123"/>
      <c r="N211" s="122"/>
    </row>
    <row r="212" spans="1:14" ht="87.75" customHeight="1" thickTop="1" x14ac:dyDescent="0.2">
      <c r="A212" s="187" t="s">
        <v>774</v>
      </c>
      <c r="B212" s="172" t="s">
        <v>4</v>
      </c>
      <c r="C212" s="172" t="s">
        <v>5</v>
      </c>
      <c r="D212" s="172" t="s">
        <v>6</v>
      </c>
      <c r="E212" s="172" t="s">
        <v>7</v>
      </c>
      <c r="F212" s="172" t="s">
        <v>8</v>
      </c>
      <c r="G212" s="172" t="s">
        <v>9</v>
      </c>
      <c r="H212" s="172" t="s">
        <v>10</v>
      </c>
      <c r="I212" s="172" t="s">
        <v>11</v>
      </c>
      <c r="J212" s="172" t="s">
        <v>12</v>
      </c>
      <c r="K212" s="172" t="s">
        <v>13</v>
      </c>
      <c r="L212" s="173" t="s">
        <v>14</v>
      </c>
      <c r="M212" s="123"/>
      <c r="N212" s="122"/>
    </row>
    <row r="213" spans="1:14" ht="63" customHeight="1" x14ac:dyDescent="0.2">
      <c r="A213" s="339" t="s">
        <v>774</v>
      </c>
      <c r="B213" s="199" t="s">
        <v>52</v>
      </c>
      <c r="C213" s="154" t="s">
        <v>782</v>
      </c>
      <c r="D213" s="200">
        <v>45699</v>
      </c>
      <c r="E213" s="201"/>
      <c r="F213" s="202">
        <v>150000</v>
      </c>
      <c r="G213" s="203" t="s">
        <v>783</v>
      </c>
      <c r="H213" s="204" t="s">
        <v>785</v>
      </c>
      <c r="I213" s="152"/>
      <c r="J213" s="152"/>
      <c r="K213" s="205" t="s">
        <v>812</v>
      </c>
      <c r="L213" s="206" t="s">
        <v>784</v>
      </c>
      <c r="M213" s="123"/>
      <c r="N213" s="122"/>
    </row>
    <row r="214" spans="1:14" ht="46.5" customHeight="1" x14ac:dyDescent="0.2">
      <c r="A214" s="340"/>
      <c r="B214" s="318" t="s">
        <v>15</v>
      </c>
      <c r="C214" s="138" t="s">
        <v>781</v>
      </c>
      <c r="D214" s="174">
        <v>45615</v>
      </c>
      <c r="E214" s="191" t="s">
        <v>775</v>
      </c>
      <c r="F214" s="189">
        <v>10000</v>
      </c>
      <c r="G214" s="320" t="s">
        <v>747</v>
      </c>
      <c r="H214" s="120" t="s">
        <v>778</v>
      </c>
      <c r="I214" s="137"/>
      <c r="J214" s="137"/>
      <c r="K214" s="190" t="s">
        <v>786</v>
      </c>
      <c r="L214" s="184" t="s">
        <v>776</v>
      </c>
      <c r="M214" s="123"/>
      <c r="N214" s="122"/>
    </row>
    <row r="215" spans="1:14" ht="46.5" customHeight="1" x14ac:dyDescent="0.2">
      <c r="A215" s="340"/>
      <c r="B215" s="319"/>
      <c r="C215" s="157" t="s">
        <v>780</v>
      </c>
      <c r="D215" s="207">
        <v>45372</v>
      </c>
      <c r="E215" s="208" t="s">
        <v>775</v>
      </c>
      <c r="F215" s="209">
        <v>10000</v>
      </c>
      <c r="G215" s="321"/>
      <c r="H215" s="210" t="s">
        <v>779</v>
      </c>
      <c r="I215" s="156"/>
      <c r="J215" s="137"/>
      <c r="K215" s="190" t="s">
        <v>786</v>
      </c>
      <c r="L215" s="184" t="s">
        <v>777</v>
      </c>
      <c r="M215" s="123"/>
      <c r="N215" s="122"/>
    </row>
    <row r="216" spans="1:14" ht="46.5" customHeight="1" x14ac:dyDescent="0.2">
      <c r="A216" s="340"/>
      <c r="B216" s="318">
        <v>3</v>
      </c>
      <c r="C216" s="138" t="s">
        <v>787</v>
      </c>
      <c r="D216" s="174">
        <v>45771</v>
      </c>
      <c r="E216" s="191"/>
      <c r="F216" s="189">
        <v>10000</v>
      </c>
      <c r="G216" s="320" t="s">
        <v>745</v>
      </c>
      <c r="H216" s="324" t="s">
        <v>789</v>
      </c>
      <c r="I216" s="137"/>
      <c r="J216" s="137"/>
      <c r="K216" s="190"/>
      <c r="L216" s="184" t="s">
        <v>790</v>
      </c>
      <c r="M216" s="123">
        <v>10000</v>
      </c>
      <c r="N216" s="122"/>
    </row>
    <row r="217" spans="1:14" ht="46.5" customHeight="1" x14ac:dyDescent="0.2">
      <c r="A217" s="340"/>
      <c r="B217" s="322"/>
      <c r="C217" s="138" t="s">
        <v>788</v>
      </c>
      <c r="D217" s="174">
        <v>45771</v>
      </c>
      <c r="E217" s="191"/>
      <c r="F217" s="189">
        <v>20000</v>
      </c>
      <c r="G217" s="323"/>
      <c r="H217" s="325"/>
      <c r="I217" s="137"/>
      <c r="J217" s="137"/>
      <c r="K217" s="190"/>
      <c r="L217" s="184" t="s">
        <v>791</v>
      </c>
      <c r="M217" s="123">
        <v>20000</v>
      </c>
      <c r="N217" s="122"/>
    </row>
    <row r="218" spans="1:14" ht="27.75" customHeight="1" thickBot="1" x14ac:dyDescent="0.25">
      <c r="A218" s="147"/>
      <c r="B218" s="147"/>
      <c r="C218" s="147"/>
      <c r="D218" s="188"/>
      <c r="E218" s="195"/>
      <c r="F218" s="196"/>
      <c r="G218" s="148"/>
      <c r="H218" s="148"/>
      <c r="I218" s="148"/>
      <c r="J218" s="148"/>
      <c r="K218" s="148"/>
      <c r="L218" s="148"/>
      <c r="M218" s="148"/>
      <c r="N218" s="122"/>
    </row>
    <row r="219" spans="1:14" ht="13.5" thickBot="1" x14ac:dyDescent="0.25">
      <c r="A219" s="122"/>
      <c r="B219" s="122"/>
      <c r="C219" s="147"/>
      <c r="D219" s="188"/>
      <c r="E219" s="122"/>
      <c r="F219" s="148"/>
      <c r="G219" s="148"/>
      <c r="H219" s="148"/>
      <c r="I219" s="122"/>
      <c r="J219" s="122"/>
      <c r="K219" s="148"/>
      <c r="L219" s="211" t="s">
        <v>616</v>
      </c>
      <c r="M219" s="212">
        <f>SUM(M199:M217)</f>
        <v>107829.51</v>
      </c>
      <c r="N219" s="122"/>
    </row>
    <row r="220" spans="1:14" x14ac:dyDescent="0.2">
      <c r="A220" s="122"/>
      <c r="B220" s="122"/>
      <c r="C220" s="147"/>
      <c r="D220" s="188"/>
      <c r="E220" s="122"/>
      <c r="F220" s="148"/>
      <c r="G220" s="148"/>
      <c r="H220" s="148"/>
      <c r="I220" s="122"/>
      <c r="J220" s="122"/>
      <c r="K220" s="148"/>
      <c r="L220" s="148"/>
      <c r="M220" s="123"/>
      <c r="N220" s="122"/>
    </row>
    <row r="221" spans="1:14" x14ac:dyDescent="0.2">
      <c r="A221" s="122"/>
      <c r="B221" s="122"/>
      <c r="C221" s="147"/>
      <c r="D221" s="188"/>
      <c r="E221" s="122"/>
      <c r="F221" s="148"/>
      <c r="G221" s="148"/>
      <c r="H221" s="148"/>
      <c r="I221" s="122"/>
      <c r="J221" s="122"/>
      <c r="K221" s="148"/>
      <c r="L221" s="148"/>
      <c r="M221" s="123"/>
      <c r="N221" s="122"/>
    </row>
    <row r="222" spans="1:14" ht="13.5" thickBot="1" x14ac:dyDescent="0.25">
      <c r="A222" s="1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48"/>
      <c r="M222" s="123"/>
      <c r="N222" s="151" t="s">
        <v>616</v>
      </c>
    </row>
    <row r="223" spans="1:14" ht="21" customHeight="1" thickBot="1" x14ac:dyDescent="0.25">
      <c r="A223" s="121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48"/>
      <c r="M223" s="148"/>
      <c r="N223" s="213">
        <f>SUM(N197)</f>
        <v>573362.53235118452</v>
      </c>
    </row>
    <row r="224" spans="1:14" ht="13.5" thickBot="1" x14ac:dyDescent="0.25">
      <c r="A224" s="121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4"/>
      <c r="M224" s="123"/>
      <c r="N224" s="214">
        <f>SUM(M219)</f>
        <v>107829.51</v>
      </c>
    </row>
    <row r="225" spans="1:14" ht="13.5" thickBot="1" x14ac:dyDescent="0.25">
      <c r="A225" s="121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215" t="s">
        <v>667</v>
      </c>
      <c r="N225" s="216">
        <f>SUM(N223:N224)</f>
        <v>681192.04235118453</v>
      </c>
    </row>
    <row r="229" spans="1:14" x14ac:dyDescent="0.2">
      <c r="M229" s="92"/>
      <c r="N229" s="6"/>
    </row>
    <row r="231" spans="1:14" x14ac:dyDescent="0.2">
      <c r="N231" s="6"/>
    </row>
    <row r="233" spans="1:14" x14ac:dyDescent="0.2">
      <c r="N233" s="6"/>
    </row>
    <row r="235" spans="1:14" x14ac:dyDescent="0.2">
      <c r="N235" s="6"/>
    </row>
  </sheetData>
  <mergeCells count="28">
    <mergeCell ref="A213:A217"/>
    <mergeCell ref="A7:A43"/>
    <mergeCell ref="A46:A66"/>
    <mergeCell ref="A71:A99"/>
    <mergeCell ref="A102:A134"/>
    <mergeCell ref="A137:A143"/>
    <mergeCell ref="G206:G209"/>
    <mergeCell ref="A204:A210"/>
    <mergeCell ref="H206:H209"/>
    <mergeCell ref="A178:A182"/>
    <mergeCell ref="A186:A188"/>
    <mergeCell ref="A199:A201"/>
    <mergeCell ref="A192:A194"/>
    <mergeCell ref="I74:L74"/>
    <mergeCell ref="A169:A170"/>
    <mergeCell ref="A164:A166"/>
    <mergeCell ref="A158:A161"/>
    <mergeCell ref="A151:A155"/>
    <mergeCell ref="A146:A148"/>
    <mergeCell ref="G147:G148"/>
    <mergeCell ref="H147:H148"/>
    <mergeCell ref="L147:L148"/>
    <mergeCell ref="H164:H165"/>
    <mergeCell ref="B214:B215"/>
    <mergeCell ref="G214:G215"/>
    <mergeCell ref="B216:B217"/>
    <mergeCell ref="G216:G217"/>
    <mergeCell ref="H216:H217"/>
  </mergeCells>
  <phoneticPr fontId="11" type="noConversion"/>
  <pageMargins left="0.70866141732283472" right="0.19685039370078741" top="0.74803149606299213" bottom="0.74803149606299213" header="0.31496062992125984" footer="0.31496062992125984"/>
  <pageSetup paperSize="9" scale="64" fitToHeight="0" orientation="landscape" r:id="rId1"/>
  <headerFooter alignWithMargins="0">
    <oddFooter>Stranica &amp;P od &amp;N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F50F1-31E9-4901-8234-F002634416AD}">
  <sheetPr>
    <pageSetUpPr fitToPage="1"/>
  </sheetPr>
  <dimension ref="A1:Q102"/>
  <sheetViews>
    <sheetView topLeftCell="A50" workbookViewId="0">
      <selection sqref="A1:N94"/>
    </sheetView>
  </sheetViews>
  <sheetFormatPr defaultRowHeight="12.75" x14ac:dyDescent="0.2"/>
  <cols>
    <col min="1" max="1" width="6.85546875" style="3" customWidth="1"/>
    <col min="2" max="2" width="8" style="3" customWidth="1"/>
    <col min="3" max="3" width="11.5703125" style="3" customWidth="1"/>
    <col min="4" max="4" width="10.28515625" style="3" customWidth="1"/>
    <col min="5" max="5" width="8.85546875" style="3" customWidth="1"/>
    <col min="6" max="6" width="12.28515625" style="3" customWidth="1"/>
    <col min="7" max="7" width="22.85546875" style="3" customWidth="1"/>
    <col min="8" max="8" width="23.42578125" style="3" customWidth="1"/>
    <col min="9" max="9" width="11.5703125" style="3" customWidth="1"/>
    <col min="10" max="10" width="12.28515625" style="3" customWidth="1"/>
    <col min="11" max="11" width="8" style="3" customWidth="1"/>
    <col min="12" max="12" width="12.42578125" style="3" customWidth="1"/>
    <col min="13" max="13" width="10.42578125" style="3" customWidth="1"/>
    <col min="14" max="14" width="22.42578125" style="3" customWidth="1"/>
    <col min="15" max="16384" width="9.140625" style="3"/>
  </cols>
  <sheetData>
    <row r="1" spans="1:14" x14ac:dyDescent="0.2">
      <c r="A1" s="122" t="s">
        <v>0</v>
      </c>
      <c r="B1" s="94"/>
      <c r="C1" s="122"/>
      <c r="D1" s="94"/>
      <c r="E1" s="94"/>
      <c r="F1" s="122"/>
      <c r="G1" s="94"/>
      <c r="H1" s="94"/>
      <c r="I1" s="122"/>
      <c r="J1" s="94"/>
      <c r="K1" s="94"/>
      <c r="L1" s="94"/>
      <c r="M1" s="94"/>
      <c r="N1" s="94"/>
    </row>
    <row r="2" spans="1:14" x14ac:dyDescent="0.2">
      <c r="A2" s="122" t="s">
        <v>1</v>
      </c>
      <c r="B2" s="94"/>
      <c r="C2" s="122"/>
      <c r="D2" s="94"/>
      <c r="E2" s="94"/>
      <c r="F2" s="122"/>
      <c r="G2" s="94"/>
      <c r="H2" s="94"/>
      <c r="I2" s="122"/>
      <c r="J2" s="94"/>
      <c r="K2" s="94"/>
      <c r="L2" s="94"/>
      <c r="M2" s="94"/>
      <c r="N2" s="94"/>
    </row>
    <row r="3" spans="1:14" x14ac:dyDescent="0.2">
      <c r="A3" s="94"/>
      <c r="B3" s="94"/>
      <c r="C3" s="122"/>
      <c r="D3" s="94"/>
      <c r="E3" s="94"/>
      <c r="F3" s="122"/>
      <c r="G3" s="94"/>
      <c r="H3" s="94"/>
      <c r="I3" s="122"/>
      <c r="J3" s="94"/>
      <c r="K3" s="94"/>
      <c r="L3" s="94"/>
      <c r="M3" s="94"/>
      <c r="N3" s="94"/>
    </row>
    <row r="4" spans="1:14" x14ac:dyDescent="0.2">
      <c r="A4" s="94"/>
      <c r="B4" s="94"/>
      <c r="C4" s="122"/>
      <c r="D4" s="94"/>
      <c r="E4" s="94"/>
      <c r="F4" s="122"/>
      <c r="G4" s="94"/>
      <c r="H4" s="94"/>
      <c r="I4" s="122"/>
      <c r="J4" s="94"/>
      <c r="K4" s="94"/>
      <c r="L4" s="94"/>
      <c r="M4" s="94"/>
      <c r="N4" s="94"/>
    </row>
    <row r="5" spans="1:14" ht="13.5" thickBot="1" x14ac:dyDescent="0.25">
      <c r="A5" s="217" t="s">
        <v>432</v>
      </c>
      <c r="B5" s="218"/>
      <c r="C5" s="217"/>
      <c r="D5" s="218"/>
      <c r="E5" s="218"/>
      <c r="F5" s="218"/>
      <c r="G5" s="218"/>
      <c r="H5" s="218"/>
      <c r="I5" s="218"/>
      <c r="J5" s="218"/>
      <c r="K5" s="218"/>
      <c r="L5" s="94"/>
      <c r="M5" s="94"/>
      <c r="N5" s="94"/>
    </row>
    <row r="6" spans="1:14" ht="33" customHeight="1" thickTop="1" thickBot="1" x14ac:dyDescent="0.25">
      <c r="A6" s="370" t="s">
        <v>489</v>
      </c>
      <c r="B6" s="219" t="s">
        <v>4</v>
      </c>
      <c r="C6" s="220" t="s">
        <v>5</v>
      </c>
      <c r="D6" s="220" t="s">
        <v>6</v>
      </c>
      <c r="E6" s="220" t="s">
        <v>7</v>
      </c>
      <c r="F6" s="220" t="s">
        <v>8</v>
      </c>
      <c r="G6" s="220" t="s">
        <v>167</v>
      </c>
      <c r="H6" s="220" t="s">
        <v>10</v>
      </c>
      <c r="I6" s="220" t="s">
        <v>11</v>
      </c>
      <c r="J6" s="220" t="s">
        <v>12</v>
      </c>
      <c r="K6" s="220" t="s">
        <v>13</v>
      </c>
      <c r="L6" s="221" t="s">
        <v>14</v>
      </c>
      <c r="M6" s="94"/>
      <c r="N6" s="94"/>
    </row>
    <row r="7" spans="1:14" ht="78.75" customHeight="1" thickTop="1" thickBot="1" x14ac:dyDescent="0.25">
      <c r="A7" s="371"/>
      <c r="B7" s="222">
        <v>1</v>
      </c>
      <c r="C7" s="223" t="s">
        <v>433</v>
      </c>
      <c r="D7" s="222" t="s">
        <v>434</v>
      </c>
      <c r="E7" s="222"/>
      <c r="F7" s="222" t="s">
        <v>435</v>
      </c>
      <c r="G7" s="224" t="s">
        <v>436</v>
      </c>
      <c r="H7" s="224" t="s">
        <v>437</v>
      </c>
      <c r="I7" s="225">
        <v>50000</v>
      </c>
      <c r="J7" s="224" t="s">
        <v>517</v>
      </c>
      <c r="K7" s="222"/>
      <c r="L7" s="224" t="s">
        <v>438</v>
      </c>
      <c r="M7" s="95"/>
      <c r="N7" s="94"/>
    </row>
    <row r="8" spans="1:14" ht="25.5" customHeight="1" thickTop="1" thickBot="1" x14ac:dyDescent="0.25">
      <c r="A8" s="94"/>
      <c r="B8" s="94"/>
      <c r="C8" s="226"/>
      <c r="D8" s="94"/>
      <c r="E8" s="94"/>
      <c r="F8" s="94"/>
      <c r="G8" s="227"/>
      <c r="H8" s="227"/>
      <c r="I8" s="228"/>
      <c r="J8" s="228"/>
      <c r="K8" s="94"/>
      <c r="L8" s="227"/>
      <c r="M8" s="95"/>
      <c r="N8" s="94"/>
    </row>
    <row r="9" spans="1:14" ht="34.5" customHeight="1" thickTop="1" x14ac:dyDescent="0.2">
      <c r="A9" s="370" t="s">
        <v>490</v>
      </c>
      <c r="B9" s="229" t="s">
        <v>4</v>
      </c>
      <c r="C9" s="230" t="s">
        <v>5</v>
      </c>
      <c r="D9" s="231" t="s">
        <v>6</v>
      </c>
      <c r="E9" s="231" t="s">
        <v>7</v>
      </c>
      <c r="F9" s="231" t="s">
        <v>8</v>
      </c>
      <c r="G9" s="231" t="s">
        <v>167</v>
      </c>
      <c r="H9" s="231" t="s">
        <v>10</v>
      </c>
      <c r="I9" s="230" t="s">
        <v>11</v>
      </c>
      <c r="J9" s="230" t="s">
        <v>12</v>
      </c>
      <c r="K9" s="231" t="s">
        <v>13</v>
      </c>
      <c r="L9" s="232" t="s">
        <v>14</v>
      </c>
      <c r="M9" s="95"/>
      <c r="N9" s="94"/>
    </row>
    <row r="10" spans="1:14" ht="65.25" customHeight="1" thickBot="1" x14ac:dyDescent="0.25">
      <c r="A10" s="371"/>
      <c r="B10" s="94">
        <v>1</v>
      </c>
      <c r="C10" s="233" t="s">
        <v>439</v>
      </c>
      <c r="D10" s="234" t="s">
        <v>440</v>
      </c>
      <c r="E10" s="94"/>
      <c r="F10" s="234" t="s">
        <v>435</v>
      </c>
      <c r="G10" s="235" t="s">
        <v>441</v>
      </c>
      <c r="H10" s="235" t="s">
        <v>442</v>
      </c>
      <c r="I10" s="234"/>
      <c r="J10" s="234"/>
      <c r="K10" s="236"/>
      <c r="L10" s="236" t="s">
        <v>105</v>
      </c>
      <c r="M10" s="95">
        <v>50000</v>
      </c>
      <c r="N10" s="94"/>
    </row>
    <row r="11" spans="1:14" ht="22.5" customHeight="1" thickTop="1" thickBot="1" x14ac:dyDescent="0.25">
      <c r="A11" s="237"/>
      <c r="B11" s="238"/>
      <c r="C11" s="237"/>
      <c r="D11" s="238"/>
      <c r="E11" s="238"/>
      <c r="F11" s="238"/>
      <c r="G11" s="238"/>
      <c r="H11" s="238"/>
      <c r="I11" s="239"/>
      <c r="J11" s="239"/>
      <c r="K11" s="237"/>
      <c r="L11" s="237"/>
      <c r="M11" s="237"/>
      <c r="N11" s="94"/>
    </row>
    <row r="12" spans="1:14" customFormat="1" ht="36.75" customHeight="1" thickTop="1" x14ac:dyDescent="0.25">
      <c r="A12" s="370" t="s">
        <v>491</v>
      </c>
      <c r="B12" s="240" t="s">
        <v>4</v>
      </c>
      <c r="C12" s="231" t="s">
        <v>5</v>
      </c>
      <c r="D12" s="231" t="s">
        <v>6</v>
      </c>
      <c r="E12" s="231" t="s">
        <v>7</v>
      </c>
      <c r="F12" s="231" t="s">
        <v>8</v>
      </c>
      <c r="G12" s="231" t="s">
        <v>167</v>
      </c>
      <c r="H12" s="231" t="s">
        <v>10</v>
      </c>
      <c r="I12" s="230" t="s">
        <v>11</v>
      </c>
      <c r="J12" s="230" t="s">
        <v>12</v>
      </c>
      <c r="K12" s="231" t="s">
        <v>13</v>
      </c>
      <c r="L12" s="232" t="s">
        <v>14</v>
      </c>
      <c r="M12" s="237"/>
      <c r="N12" s="237"/>
    </row>
    <row r="13" spans="1:14" ht="75.75" customHeight="1" x14ac:dyDescent="0.2">
      <c r="A13" s="372"/>
      <c r="B13" s="241">
        <v>1</v>
      </c>
      <c r="C13" s="242" t="s">
        <v>492</v>
      </c>
      <c r="D13" s="243" t="s">
        <v>493</v>
      </c>
      <c r="E13" s="94" t="s">
        <v>494</v>
      </c>
      <c r="F13" s="244" t="s">
        <v>495</v>
      </c>
      <c r="G13" s="245" t="s">
        <v>499</v>
      </c>
      <c r="H13" s="246" t="s">
        <v>496</v>
      </c>
      <c r="I13" s="244"/>
      <c r="J13" s="244"/>
      <c r="K13" s="245"/>
      <c r="L13" s="247" t="s">
        <v>153</v>
      </c>
      <c r="M13" s="95">
        <v>10000</v>
      </c>
      <c r="N13" s="94"/>
    </row>
    <row r="14" spans="1:14" ht="78" customHeight="1" x14ac:dyDescent="0.2">
      <c r="A14" s="372"/>
      <c r="B14" s="248">
        <v>2</v>
      </c>
      <c r="C14" s="249" t="s">
        <v>497</v>
      </c>
      <c r="D14" s="244" t="s">
        <v>493</v>
      </c>
      <c r="E14" s="244" t="s">
        <v>494</v>
      </c>
      <c r="F14" s="244" t="s">
        <v>495</v>
      </c>
      <c r="G14" s="250" t="s">
        <v>499</v>
      </c>
      <c r="H14" s="246" t="s">
        <v>498</v>
      </c>
      <c r="I14" s="244"/>
      <c r="J14" s="244"/>
      <c r="K14" s="246"/>
      <c r="L14" s="251" t="s">
        <v>153</v>
      </c>
      <c r="M14" s="252">
        <v>10000</v>
      </c>
      <c r="N14" s="94"/>
    </row>
    <row r="15" spans="1:14" ht="65.25" customHeight="1" x14ac:dyDescent="0.2">
      <c r="A15" s="372"/>
      <c r="B15" s="248">
        <v>3</v>
      </c>
      <c r="C15" s="249" t="s">
        <v>500</v>
      </c>
      <c r="D15" s="244" t="s">
        <v>513</v>
      </c>
      <c r="E15" s="244" t="s">
        <v>514</v>
      </c>
      <c r="F15" s="244" t="s">
        <v>435</v>
      </c>
      <c r="G15" s="246" t="s">
        <v>515</v>
      </c>
      <c r="H15" s="246" t="s">
        <v>516</v>
      </c>
      <c r="I15" s="244"/>
      <c r="J15" s="246" t="s">
        <v>543</v>
      </c>
      <c r="K15" s="246"/>
      <c r="L15" s="251" t="s">
        <v>124</v>
      </c>
      <c r="M15" s="252">
        <v>50000</v>
      </c>
      <c r="N15" s="94"/>
    </row>
    <row r="16" spans="1:14" ht="73.5" customHeight="1" x14ac:dyDescent="0.2">
      <c r="A16" s="372"/>
      <c r="B16" s="241">
        <v>4</v>
      </c>
      <c r="C16" s="242" t="s">
        <v>501</v>
      </c>
      <c r="D16" s="243" t="s">
        <v>504</v>
      </c>
      <c r="E16" s="253" t="s">
        <v>509</v>
      </c>
      <c r="F16" s="243" t="s">
        <v>495</v>
      </c>
      <c r="G16" s="245" t="s">
        <v>505</v>
      </c>
      <c r="H16" s="245" t="s">
        <v>510</v>
      </c>
      <c r="I16" s="243"/>
      <c r="J16" s="243"/>
      <c r="K16" s="245" t="s">
        <v>518</v>
      </c>
      <c r="L16" s="254" t="s">
        <v>511</v>
      </c>
      <c r="M16" s="95"/>
      <c r="N16" s="94"/>
    </row>
    <row r="17" spans="1:14" ht="69.75" customHeight="1" x14ac:dyDescent="0.2">
      <c r="A17" s="372"/>
      <c r="B17" s="248">
        <v>5</v>
      </c>
      <c r="C17" s="242" t="s">
        <v>502</v>
      </c>
      <c r="D17" s="243" t="s">
        <v>506</v>
      </c>
      <c r="E17" s="253" t="s">
        <v>509</v>
      </c>
      <c r="F17" s="243" t="s">
        <v>495</v>
      </c>
      <c r="G17" s="245" t="s">
        <v>505</v>
      </c>
      <c r="H17" s="245" t="s">
        <v>510</v>
      </c>
      <c r="I17" s="243"/>
      <c r="J17" s="243"/>
      <c r="K17" s="245" t="s">
        <v>518</v>
      </c>
      <c r="L17" s="254" t="s">
        <v>511</v>
      </c>
      <c r="M17" s="95"/>
      <c r="N17" s="94"/>
    </row>
    <row r="18" spans="1:14" ht="72.75" customHeight="1" x14ac:dyDescent="0.2">
      <c r="A18" s="372"/>
      <c r="B18" s="255">
        <v>6</v>
      </c>
      <c r="C18" s="242" t="s">
        <v>503</v>
      </c>
      <c r="D18" s="243" t="s">
        <v>507</v>
      </c>
      <c r="E18" s="253" t="s">
        <v>509</v>
      </c>
      <c r="F18" s="243" t="s">
        <v>508</v>
      </c>
      <c r="G18" s="245" t="s">
        <v>505</v>
      </c>
      <c r="H18" s="245" t="s">
        <v>510</v>
      </c>
      <c r="I18" s="243"/>
      <c r="J18" s="243"/>
      <c r="K18" s="245" t="s">
        <v>518</v>
      </c>
      <c r="L18" s="254" t="s">
        <v>511</v>
      </c>
      <c r="M18" s="95"/>
      <c r="N18" s="94"/>
    </row>
    <row r="19" spans="1:14" ht="72.75" customHeight="1" x14ac:dyDescent="0.2">
      <c r="A19" s="372"/>
      <c r="B19" s="94">
        <v>7</v>
      </c>
      <c r="C19" s="242" t="s">
        <v>512</v>
      </c>
      <c r="D19" s="244" t="s">
        <v>507</v>
      </c>
      <c r="E19" s="256" t="s">
        <v>509</v>
      </c>
      <c r="F19" s="244" t="s">
        <v>435</v>
      </c>
      <c r="G19" s="246" t="s">
        <v>505</v>
      </c>
      <c r="H19" s="246" t="s">
        <v>510</v>
      </c>
      <c r="I19" s="244"/>
      <c r="J19" s="244"/>
      <c r="K19" s="246" t="s">
        <v>518</v>
      </c>
      <c r="L19" s="257" t="s">
        <v>511</v>
      </c>
      <c r="M19" s="95"/>
      <c r="N19" s="94"/>
    </row>
    <row r="20" spans="1:14" ht="52.5" customHeight="1" x14ac:dyDescent="0.2">
      <c r="A20" s="372"/>
      <c r="B20" s="241">
        <v>8</v>
      </c>
      <c r="C20" s="242" t="s">
        <v>519</v>
      </c>
      <c r="D20" s="258" t="s">
        <v>522</v>
      </c>
      <c r="E20" s="253" t="s">
        <v>523</v>
      </c>
      <c r="F20" s="243" t="s">
        <v>435</v>
      </c>
      <c r="G20" s="245" t="s">
        <v>505</v>
      </c>
      <c r="H20" s="245" t="s">
        <v>520</v>
      </c>
      <c r="I20" s="243"/>
      <c r="J20" s="243"/>
      <c r="K20" s="245"/>
      <c r="L20" s="259" t="s">
        <v>521</v>
      </c>
      <c r="M20" s="252">
        <v>50000</v>
      </c>
      <c r="N20" s="94"/>
    </row>
    <row r="21" spans="1:14" ht="64.5" customHeight="1" x14ac:dyDescent="0.2">
      <c r="A21" s="372"/>
      <c r="B21" s="241">
        <v>8</v>
      </c>
      <c r="C21" s="242" t="s">
        <v>524</v>
      </c>
      <c r="D21" s="243" t="s">
        <v>526</v>
      </c>
      <c r="E21" s="253" t="s">
        <v>523</v>
      </c>
      <c r="F21" s="243" t="s">
        <v>495</v>
      </c>
      <c r="G21" s="245" t="s">
        <v>505</v>
      </c>
      <c r="H21" s="245" t="s">
        <v>635</v>
      </c>
      <c r="I21" s="243"/>
      <c r="J21" s="243"/>
      <c r="K21" s="245" t="s">
        <v>636</v>
      </c>
      <c r="L21" s="259" t="s">
        <v>521</v>
      </c>
      <c r="M21" s="252"/>
      <c r="N21" s="94"/>
    </row>
    <row r="22" spans="1:14" ht="63.75" customHeight="1" thickBot="1" x14ac:dyDescent="0.25">
      <c r="A22" s="371"/>
      <c r="B22" s="260">
        <v>8</v>
      </c>
      <c r="C22" s="233" t="s">
        <v>525</v>
      </c>
      <c r="D22" s="234" t="s">
        <v>526</v>
      </c>
      <c r="E22" s="261" t="s">
        <v>523</v>
      </c>
      <c r="F22" s="234" t="s">
        <v>495</v>
      </c>
      <c r="G22" s="235" t="s">
        <v>505</v>
      </c>
      <c r="H22" s="235" t="s">
        <v>635</v>
      </c>
      <c r="I22" s="234"/>
      <c r="J22" s="234"/>
      <c r="K22" s="245" t="s">
        <v>636</v>
      </c>
      <c r="L22" s="236" t="s">
        <v>521</v>
      </c>
      <c r="M22" s="252"/>
      <c r="N22" s="94"/>
    </row>
    <row r="23" spans="1:14" customFormat="1" ht="27" customHeight="1" thickTop="1" thickBot="1" x14ac:dyDescent="0.3">
      <c r="A23" s="237"/>
      <c r="B23" s="237"/>
      <c r="C23" s="237"/>
      <c r="D23" s="262"/>
      <c r="E23" s="262"/>
      <c r="F23" s="262"/>
      <c r="G23" s="262"/>
      <c r="H23" s="262"/>
      <c r="I23" s="262"/>
      <c r="J23" s="262"/>
      <c r="K23" s="262"/>
      <c r="L23" s="237"/>
      <c r="M23" s="237"/>
      <c r="N23" s="237"/>
    </row>
    <row r="24" spans="1:14" customFormat="1" ht="39.75" customHeight="1" thickTop="1" thickBot="1" x14ac:dyDescent="0.3">
      <c r="A24" s="358" t="s">
        <v>530</v>
      </c>
      <c r="B24" s="263" t="s">
        <v>4</v>
      </c>
      <c r="C24" s="264" t="s">
        <v>5</v>
      </c>
      <c r="D24" s="220" t="s">
        <v>6</v>
      </c>
      <c r="E24" s="220" t="s">
        <v>7</v>
      </c>
      <c r="F24" s="220" t="s">
        <v>8</v>
      </c>
      <c r="G24" s="220" t="s">
        <v>167</v>
      </c>
      <c r="H24" s="220" t="s">
        <v>10</v>
      </c>
      <c r="I24" s="220" t="s">
        <v>11</v>
      </c>
      <c r="J24" s="220" t="s">
        <v>12</v>
      </c>
      <c r="K24" s="220" t="s">
        <v>13</v>
      </c>
      <c r="L24" s="221" t="s">
        <v>14</v>
      </c>
      <c r="M24" s="237"/>
      <c r="N24" s="237"/>
    </row>
    <row r="25" spans="1:14" customFormat="1" ht="76.5" customHeight="1" thickTop="1" thickBot="1" x14ac:dyDescent="0.3">
      <c r="A25" s="359"/>
      <c r="B25" s="265">
        <v>1</v>
      </c>
      <c r="C25" s="223" t="s">
        <v>531</v>
      </c>
      <c r="D25" s="266">
        <v>43789</v>
      </c>
      <c r="E25" s="266">
        <v>44088</v>
      </c>
      <c r="F25" s="267" t="s">
        <v>435</v>
      </c>
      <c r="G25" s="224" t="s">
        <v>532</v>
      </c>
      <c r="H25" s="224" t="s">
        <v>533</v>
      </c>
      <c r="I25" s="225"/>
      <c r="J25" s="224"/>
      <c r="K25" s="222"/>
      <c r="L25" s="224" t="s">
        <v>521</v>
      </c>
      <c r="M25" s="95">
        <v>50000</v>
      </c>
      <c r="N25" s="237"/>
    </row>
    <row r="26" spans="1:14" customFormat="1" ht="52.5" customHeight="1" thickTop="1" thickBot="1" x14ac:dyDescent="0.3">
      <c r="A26" s="359"/>
      <c r="B26" s="268">
        <v>2</v>
      </c>
      <c r="C26" s="269" t="s">
        <v>534</v>
      </c>
      <c r="D26" s="270">
        <v>44158</v>
      </c>
      <c r="E26" s="270">
        <v>44158</v>
      </c>
      <c r="F26" s="271" t="s">
        <v>435</v>
      </c>
      <c r="G26" s="272" t="s">
        <v>535</v>
      </c>
      <c r="H26" s="272" t="s">
        <v>536</v>
      </c>
      <c r="I26" s="273"/>
      <c r="J26" s="272"/>
      <c r="K26" s="274"/>
      <c r="L26" s="272" t="s">
        <v>521</v>
      </c>
      <c r="M26" s="95">
        <v>50000</v>
      </c>
      <c r="N26" s="237"/>
    </row>
    <row r="27" spans="1:14" customFormat="1" ht="77.25" customHeight="1" thickTop="1" thickBot="1" x14ac:dyDescent="0.3">
      <c r="A27" s="359"/>
      <c r="B27" s="268">
        <v>3</v>
      </c>
      <c r="C27" s="269" t="s">
        <v>537</v>
      </c>
      <c r="D27" s="270">
        <v>44151</v>
      </c>
      <c r="E27" s="270">
        <v>44159</v>
      </c>
      <c r="F27" s="275">
        <v>12019</v>
      </c>
      <c r="G27" s="272" t="s">
        <v>539</v>
      </c>
      <c r="H27" s="272" t="s">
        <v>538</v>
      </c>
      <c r="I27" s="273"/>
      <c r="J27" s="272"/>
      <c r="K27" s="274"/>
      <c r="L27" s="272" t="s">
        <v>105</v>
      </c>
      <c r="M27" s="95">
        <v>12019</v>
      </c>
      <c r="N27" s="237"/>
    </row>
    <row r="28" spans="1:14" customFormat="1" ht="77.25" customHeight="1" thickTop="1" thickBot="1" x14ac:dyDescent="0.3">
      <c r="A28" s="373"/>
      <c r="B28" s="222">
        <v>4</v>
      </c>
      <c r="C28" s="223" t="s">
        <v>540</v>
      </c>
      <c r="D28" s="266">
        <v>44183</v>
      </c>
      <c r="E28" s="266">
        <v>44187</v>
      </c>
      <c r="F28" s="276">
        <v>10000</v>
      </c>
      <c r="G28" s="224" t="s">
        <v>541</v>
      </c>
      <c r="H28" s="224" t="s">
        <v>542</v>
      </c>
      <c r="I28" s="225"/>
      <c r="J28" s="224"/>
      <c r="K28" s="222"/>
      <c r="L28" s="224" t="s">
        <v>105</v>
      </c>
      <c r="M28" s="95">
        <v>10000</v>
      </c>
      <c r="N28" s="237"/>
    </row>
    <row r="29" spans="1:14" ht="25.5" customHeight="1" thickTop="1" thickBot="1" x14ac:dyDescent="0.25">
      <c r="A29" s="277"/>
      <c r="B29" s="278"/>
      <c r="C29" s="277"/>
      <c r="D29" s="94"/>
      <c r="E29" s="94"/>
      <c r="F29" s="227"/>
      <c r="G29" s="227"/>
      <c r="H29" s="94"/>
      <c r="I29" s="94"/>
      <c r="J29" s="228"/>
      <c r="K29" s="228"/>
      <c r="L29" s="279"/>
      <c r="M29" s="94"/>
      <c r="N29" s="94"/>
    </row>
    <row r="30" spans="1:14" ht="31.5" customHeight="1" thickTop="1" thickBot="1" x14ac:dyDescent="0.25">
      <c r="A30" s="358" t="s">
        <v>544</v>
      </c>
      <c r="B30" s="263" t="s">
        <v>4</v>
      </c>
      <c r="C30" s="264" t="s">
        <v>5</v>
      </c>
      <c r="D30" s="264" t="s">
        <v>6</v>
      </c>
      <c r="E30" s="264" t="s">
        <v>7</v>
      </c>
      <c r="F30" s="264" t="s">
        <v>8</v>
      </c>
      <c r="G30" s="264" t="s">
        <v>167</v>
      </c>
      <c r="H30" s="264" t="s">
        <v>10</v>
      </c>
      <c r="I30" s="264" t="s">
        <v>11</v>
      </c>
      <c r="J30" s="220" t="s">
        <v>12</v>
      </c>
      <c r="K30" s="220" t="s">
        <v>13</v>
      </c>
      <c r="L30" s="221" t="s">
        <v>14</v>
      </c>
      <c r="M30" s="94"/>
      <c r="N30" s="94"/>
    </row>
    <row r="31" spans="1:14" ht="65.25" customHeight="1" thickTop="1" thickBot="1" x14ac:dyDescent="0.25">
      <c r="A31" s="359"/>
      <c r="B31" s="265">
        <v>1</v>
      </c>
      <c r="C31" s="223" t="s">
        <v>545</v>
      </c>
      <c r="D31" s="266">
        <v>44271</v>
      </c>
      <c r="E31" s="266">
        <v>44277</v>
      </c>
      <c r="F31" s="267" t="s">
        <v>435</v>
      </c>
      <c r="G31" s="224" t="s">
        <v>546</v>
      </c>
      <c r="H31" s="224" t="s">
        <v>547</v>
      </c>
      <c r="I31" s="225"/>
      <c r="J31" s="224"/>
      <c r="K31" s="222"/>
      <c r="L31" s="224" t="s">
        <v>521</v>
      </c>
      <c r="M31" s="95">
        <v>50000</v>
      </c>
      <c r="N31" s="94"/>
    </row>
    <row r="32" spans="1:14" ht="77.25" customHeight="1" thickTop="1" thickBot="1" x14ac:dyDescent="0.25">
      <c r="A32" s="359"/>
      <c r="B32" s="268">
        <v>2</v>
      </c>
      <c r="C32" s="269" t="s">
        <v>548</v>
      </c>
      <c r="D32" s="270">
        <v>44316</v>
      </c>
      <c r="E32" s="270">
        <v>44322</v>
      </c>
      <c r="F32" s="271" t="s">
        <v>435</v>
      </c>
      <c r="G32" s="272" t="s">
        <v>549</v>
      </c>
      <c r="H32" s="272" t="s">
        <v>550</v>
      </c>
      <c r="I32" s="273"/>
      <c r="J32" s="272"/>
      <c r="K32" s="274"/>
      <c r="L32" s="224" t="s">
        <v>105</v>
      </c>
      <c r="M32" s="95">
        <v>50000</v>
      </c>
      <c r="N32" s="94"/>
    </row>
    <row r="33" spans="1:14" ht="86.25" customHeight="1" thickTop="1" thickBot="1" x14ac:dyDescent="0.25">
      <c r="A33" s="359"/>
      <c r="B33" s="268">
        <v>3</v>
      </c>
      <c r="C33" s="269" t="s">
        <v>551</v>
      </c>
      <c r="D33" s="270">
        <v>44491</v>
      </c>
      <c r="E33" s="270">
        <v>44491</v>
      </c>
      <c r="F33" s="271" t="s">
        <v>435</v>
      </c>
      <c r="G33" s="272" t="s">
        <v>535</v>
      </c>
      <c r="H33" s="272" t="s">
        <v>554</v>
      </c>
      <c r="I33" s="273"/>
      <c r="J33" s="272"/>
      <c r="K33" s="274"/>
      <c r="L33" s="272" t="s">
        <v>521</v>
      </c>
      <c r="M33" s="95">
        <v>50000</v>
      </c>
      <c r="N33" s="94"/>
    </row>
    <row r="34" spans="1:14" ht="62.25" customHeight="1" thickTop="1" thickBot="1" x14ac:dyDescent="0.25">
      <c r="A34" s="359"/>
      <c r="B34" s="268">
        <v>4</v>
      </c>
      <c r="C34" s="269" t="s">
        <v>553</v>
      </c>
      <c r="D34" s="270">
        <v>44441</v>
      </c>
      <c r="E34" s="270">
        <v>44519</v>
      </c>
      <c r="F34" s="275" t="s">
        <v>508</v>
      </c>
      <c r="G34" s="272" t="s">
        <v>532</v>
      </c>
      <c r="H34" s="272" t="s">
        <v>552</v>
      </c>
      <c r="I34" s="273"/>
      <c r="J34" s="272"/>
      <c r="K34" s="274"/>
      <c r="L34" s="272" t="s">
        <v>521</v>
      </c>
      <c r="M34" s="95">
        <v>100000</v>
      </c>
      <c r="N34" s="94"/>
    </row>
    <row r="35" spans="1:14" ht="27" customHeight="1" thickTop="1" thickBot="1" x14ac:dyDescent="0.25">
      <c r="A35" s="359"/>
      <c r="B35" s="268">
        <v>5</v>
      </c>
      <c r="C35" s="367" t="s">
        <v>555</v>
      </c>
      <c r="D35" s="270">
        <v>44552</v>
      </c>
      <c r="E35" s="270">
        <v>44553</v>
      </c>
      <c r="F35" s="275" t="s">
        <v>508</v>
      </c>
      <c r="G35" s="364" t="s">
        <v>535</v>
      </c>
      <c r="H35" s="364" t="s">
        <v>556</v>
      </c>
      <c r="I35" s="273"/>
      <c r="J35" s="272"/>
      <c r="K35" s="274"/>
      <c r="L35" s="364" t="s">
        <v>521</v>
      </c>
      <c r="M35" s="95">
        <v>100000</v>
      </c>
      <c r="N35" s="94"/>
    </row>
    <row r="36" spans="1:14" ht="27.75" customHeight="1" thickTop="1" thickBot="1" x14ac:dyDescent="0.25">
      <c r="A36" s="359"/>
      <c r="B36" s="268">
        <v>6</v>
      </c>
      <c r="C36" s="368"/>
      <c r="D36" s="270">
        <v>44552</v>
      </c>
      <c r="E36" s="270">
        <v>44553</v>
      </c>
      <c r="F36" s="275" t="s">
        <v>495</v>
      </c>
      <c r="G36" s="365"/>
      <c r="H36" s="365"/>
      <c r="I36" s="273"/>
      <c r="J36" s="272"/>
      <c r="K36" s="274"/>
      <c r="L36" s="365"/>
      <c r="M36" s="95">
        <v>10000</v>
      </c>
      <c r="N36" s="94"/>
    </row>
    <row r="37" spans="1:14" ht="25.5" customHeight="1" thickTop="1" thickBot="1" x14ac:dyDescent="0.25">
      <c r="A37" s="359"/>
      <c r="B37" s="268">
        <v>7</v>
      </c>
      <c r="C37" s="369"/>
      <c r="D37" s="270">
        <v>44552</v>
      </c>
      <c r="E37" s="270">
        <v>44553</v>
      </c>
      <c r="F37" s="275" t="s">
        <v>557</v>
      </c>
      <c r="G37" s="366"/>
      <c r="H37" s="366"/>
      <c r="I37" s="273"/>
      <c r="J37" s="272"/>
      <c r="K37" s="274"/>
      <c r="L37" s="366"/>
      <c r="M37" s="95">
        <v>5000</v>
      </c>
      <c r="N37" s="94"/>
    </row>
    <row r="38" spans="1:14" ht="65.25" customHeight="1" thickTop="1" thickBot="1" x14ac:dyDescent="0.25">
      <c r="A38" s="373"/>
      <c r="B38" s="222">
        <v>8</v>
      </c>
      <c r="C38" s="223" t="s">
        <v>558</v>
      </c>
      <c r="D38" s="266">
        <v>44552</v>
      </c>
      <c r="E38" s="266">
        <v>44553</v>
      </c>
      <c r="F38" s="276" t="s">
        <v>508</v>
      </c>
      <c r="G38" s="224" t="s">
        <v>535</v>
      </c>
      <c r="H38" s="224" t="s">
        <v>559</v>
      </c>
      <c r="I38" s="225"/>
      <c r="J38" s="224"/>
      <c r="K38" s="222"/>
      <c r="L38" s="224" t="s">
        <v>521</v>
      </c>
      <c r="M38" s="95">
        <v>100000</v>
      </c>
      <c r="N38" s="94"/>
    </row>
    <row r="39" spans="1:14" ht="41.25" customHeight="1" thickTop="1" thickBot="1" x14ac:dyDescent="0.25">
      <c r="A39" s="94"/>
      <c r="B39" s="280"/>
      <c r="C39" s="94"/>
      <c r="D39" s="94"/>
      <c r="E39" s="94"/>
      <c r="F39" s="227"/>
      <c r="G39" s="227"/>
      <c r="H39" s="94"/>
      <c r="I39" s="94"/>
      <c r="J39" s="228"/>
      <c r="K39" s="94"/>
      <c r="L39" s="94"/>
      <c r="M39" s="94"/>
      <c r="N39" s="94"/>
    </row>
    <row r="40" spans="1:14" ht="41.25" customHeight="1" thickTop="1" thickBot="1" x14ac:dyDescent="0.25">
      <c r="A40" s="358" t="s">
        <v>562</v>
      </c>
      <c r="B40" s="263" t="s">
        <v>4</v>
      </c>
      <c r="C40" s="264" t="s">
        <v>5</v>
      </c>
      <c r="D40" s="264" t="s">
        <v>6</v>
      </c>
      <c r="E40" s="264" t="s">
        <v>7</v>
      </c>
      <c r="F40" s="264" t="s">
        <v>8</v>
      </c>
      <c r="G40" s="264" t="s">
        <v>167</v>
      </c>
      <c r="H40" s="264" t="s">
        <v>10</v>
      </c>
      <c r="I40" s="264" t="s">
        <v>11</v>
      </c>
      <c r="J40" s="220" t="s">
        <v>12</v>
      </c>
      <c r="K40" s="264" t="s">
        <v>13</v>
      </c>
      <c r="L40" s="221" t="s">
        <v>14</v>
      </c>
      <c r="M40" s="94"/>
      <c r="N40" s="94"/>
    </row>
    <row r="41" spans="1:14" ht="66.75" customHeight="1" thickTop="1" thickBot="1" x14ac:dyDescent="0.25">
      <c r="A41" s="359"/>
      <c r="B41" s="265">
        <v>1</v>
      </c>
      <c r="C41" s="223" t="s">
        <v>563</v>
      </c>
      <c r="D41" s="266">
        <v>44603</v>
      </c>
      <c r="E41" s="266">
        <v>44606</v>
      </c>
      <c r="F41" s="276">
        <v>43539.6</v>
      </c>
      <c r="G41" s="224" t="s">
        <v>560</v>
      </c>
      <c r="H41" s="224" t="s">
        <v>576</v>
      </c>
      <c r="I41" s="225"/>
      <c r="J41" s="224"/>
      <c r="K41" s="222"/>
      <c r="L41" s="224" t="s">
        <v>521</v>
      </c>
      <c r="M41" s="95">
        <v>43539.6</v>
      </c>
      <c r="N41" s="94"/>
    </row>
    <row r="42" spans="1:14" ht="66" customHeight="1" thickTop="1" thickBot="1" x14ac:dyDescent="0.25">
      <c r="A42" s="359"/>
      <c r="B42" s="268">
        <v>2</v>
      </c>
      <c r="C42" s="269" t="s">
        <v>567</v>
      </c>
      <c r="D42" s="270">
        <v>44757</v>
      </c>
      <c r="E42" s="270">
        <v>44805</v>
      </c>
      <c r="F42" s="275">
        <v>50000</v>
      </c>
      <c r="G42" s="272" t="s">
        <v>571</v>
      </c>
      <c r="H42" s="272" t="s">
        <v>572</v>
      </c>
      <c r="I42" s="273"/>
      <c r="J42" s="272"/>
      <c r="K42" s="224" t="s">
        <v>815</v>
      </c>
      <c r="L42" s="224" t="s">
        <v>521</v>
      </c>
      <c r="M42" s="95"/>
      <c r="N42" s="94"/>
    </row>
    <row r="43" spans="1:14" ht="121.5" customHeight="1" thickTop="1" thickBot="1" x14ac:dyDescent="0.25">
      <c r="A43" s="359"/>
      <c r="B43" s="268">
        <v>3</v>
      </c>
      <c r="C43" s="269" t="s">
        <v>573</v>
      </c>
      <c r="D43" s="270">
        <v>44743</v>
      </c>
      <c r="E43" s="281" t="s">
        <v>574</v>
      </c>
      <c r="F43" s="275">
        <v>10000</v>
      </c>
      <c r="G43" s="272" t="s">
        <v>575</v>
      </c>
      <c r="H43" s="272" t="s">
        <v>580</v>
      </c>
      <c r="I43" s="273"/>
      <c r="J43" s="272"/>
      <c r="K43" s="274"/>
      <c r="L43" s="224" t="s">
        <v>105</v>
      </c>
      <c r="M43" s="95">
        <v>10000</v>
      </c>
      <c r="N43" s="94"/>
    </row>
    <row r="44" spans="1:14" ht="127.5" customHeight="1" thickTop="1" thickBot="1" x14ac:dyDescent="0.25">
      <c r="A44" s="359"/>
      <c r="B44" s="282" t="s">
        <v>577</v>
      </c>
      <c r="C44" s="223" t="s">
        <v>578</v>
      </c>
      <c r="D44" s="266">
        <v>44743</v>
      </c>
      <c r="E44" s="283" t="s">
        <v>574</v>
      </c>
      <c r="F44" s="276">
        <v>5000</v>
      </c>
      <c r="G44" s="224" t="s">
        <v>575</v>
      </c>
      <c r="H44" s="224" t="s">
        <v>579</v>
      </c>
      <c r="I44" s="225"/>
      <c r="J44" s="224"/>
      <c r="K44" s="222"/>
      <c r="L44" s="224" t="s">
        <v>105</v>
      </c>
      <c r="M44" s="95">
        <v>5000</v>
      </c>
      <c r="N44" s="94"/>
    </row>
    <row r="45" spans="1:14" ht="62.25" customHeight="1" thickTop="1" thickBot="1" x14ac:dyDescent="0.25">
      <c r="A45" s="359"/>
      <c r="B45" s="282" t="s">
        <v>581</v>
      </c>
      <c r="C45" s="223" t="s">
        <v>582</v>
      </c>
      <c r="D45" s="266">
        <v>44837</v>
      </c>
      <c r="E45" s="283" t="s">
        <v>583</v>
      </c>
      <c r="F45" s="276">
        <v>50000</v>
      </c>
      <c r="G45" s="224" t="s">
        <v>571</v>
      </c>
      <c r="H45" s="224" t="s">
        <v>584</v>
      </c>
      <c r="I45" s="225"/>
      <c r="J45" s="224"/>
      <c r="K45" s="224" t="s">
        <v>815</v>
      </c>
      <c r="L45" s="224" t="s">
        <v>521</v>
      </c>
      <c r="M45" s="95"/>
      <c r="N45" s="94"/>
    </row>
    <row r="46" spans="1:14" ht="62.25" customHeight="1" thickTop="1" thickBot="1" x14ac:dyDescent="0.25">
      <c r="A46" s="359"/>
      <c r="B46" s="282" t="s">
        <v>585</v>
      </c>
      <c r="C46" s="223" t="s">
        <v>586</v>
      </c>
      <c r="D46" s="266">
        <v>44837</v>
      </c>
      <c r="E46" s="283" t="s">
        <v>583</v>
      </c>
      <c r="F46" s="276">
        <v>10000</v>
      </c>
      <c r="G46" s="224" t="s">
        <v>571</v>
      </c>
      <c r="H46" s="224" t="s">
        <v>587</v>
      </c>
      <c r="I46" s="225"/>
      <c r="J46" s="224"/>
      <c r="K46" s="224" t="s">
        <v>815</v>
      </c>
      <c r="L46" s="224" t="s">
        <v>521</v>
      </c>
      <c r="M46" s="95"/>
      <c r="N46" s="94"/>
    </row>
    <row r="47" spans="1:14" ht="27.75" customHeight="1" thickTop="1" thickBot="1" x14ac:dyDescent="0.25">
      <c r="A47" s="359"/>
      <c r="B47" s="282" t="s">
        <v>591</v>
      </c>
      <c r="C47" s="223" t="s">
        <v>592</v>
      </c>
      <c r="D47" s="266">
        <v>44865</v>
      </c>
      <c r="E47" s="283">
        <v>44882</v>
      </c>
      <c r="F47" s="276">
        <v>10000</v>
      </c>
      <c r="G47" s="355" t="s">
        <v>593</v>
      </c>
      <c r="H47" s="364" t="s">
        <v>596</v>
      </c>
      <c r="I47" s="225"/>
      <c r="J47" s="224"/>
      <c r="K47" s="222"/>
      <c r="L47" s="355" t="s">
        <v>153</v>
      </c>
      <c r="M47" s="95">
        <v>10000</v>
      </c>
      <c r="N47" s="94"/>
    </row>
    <row r="48" spans="1:14" ht="24" customHeight="1" thickTop="1" thickBot="1" x14ac:dyDescent="0.25">
      <c r="A48" s="359"/>
      <c r="B48" s="282" t="s">
        <v>594</v>
      </c>
      <c r="C48" s="223" t="s">
        <v>595</v>
      </c>
      <c r="D48" s="266">
        <v>44865</v>
      </c>
      <c r="E48" s="283">
        <v>44882</v>
      </c>
      <c r="F48" s="276">
        <v>10000</v>
      </c>
      <c r="G48" s="357"/>
      <c r="H48" s="366"/>
      <c r="I48" s="225"/>
      <c r="J48" s="224"/>
      <c r="K48" s="222"/>
      <c r="L48" s="357"/>
      <c r="M48" s="95">
        <v>10000</v>
      </c>
      <c r="N48" s="94"/>
    </row>
    <row r="49" spans="1:17" ht="66" customHeight="1" thickTop="1" thickBot="1" x14ac:dyDescent="0.25">
      <c r="A49" s="359"/>
      <c r="B49" s="282" t="s">
        <v>597</v>
      </c>
      <c r="C49" s="223" t="s">
        <v>600</v>
      </c>
      <c r="D49" s="266">
        <v>44894</v>
      </c>
      <c r="E49" s="283" t="s">
        <v>598</v>
      </c>
      <c r="F49" s="284">
        <v>50000</v>
      </c>
      <c r="G49" s="224" t="s">
        <v>571</v>
      </c>
      <c r="H49" s="224" t="s">
        <v>599</v>
      </c>
      <c r="I49" s="222"/>
      <c r="J49" s="222"/>
      <c r="K49" s="224" t="s">
        <v>815</v>
      </c>
      <c r="L49" s="224" t="s">
        <v>521</v>
      </c>
      <c r="M49" s="95"/>
      <c r="N49" s="94"/>
    </row>
    <row r="50" spans="1:17" ht="66" customHeight="1" thickTop="1" thickBot="1" x14ac:dyDescent="0.25">
      <c r="A50" s="359"/>
      <c r="B50" s="285" t="s">
        <v>603</v>
      </c>
      <c r="C50" s="269" t="s">
        <v>604</v>
      </c>
      <c r="D50" s="270">
        <v>44915</v>
      </c>
      <c r="E50" s="281">
        <v>44928</v>
      </c>
      <c r="F50" s="286">
        <v>50000</v>
      </c>
      <c r="G50" s="272" t="s">
        <v>571</v>
      </c>
      <c r="H50" s="272" t="s">
        <v>602</v>
      </c>
      <c r="I50" s="274"/>
      <c r="J50" s="274"/>
      <c r="K50" s="224" t="s">
        <v>815</v>
      </c>
      <c r="L50" s="287" t="s">
        <v>521</v>
      </c>
      <c r="M50" s="95"/>
      <c r="N50" s="94"/>
    </row>
    <row r="51" spans="1:17" ht="66" customHeight="1" thickTop="1" thickBot="1" x14ac:dyDescent="0.25">
      <c r="A51" s="359"/>
      <c r="B51" s="288" t="s">
        <v>605</v>
      </c>
      <c r="C51" s="223" t="s">
        <v>606</v>
      </c>
      <c r="D51" s="266">
        <v>44915</v>
      </c>
      <c r="E51" s="283" t="s">
        <v>607</v>
      </c>
      <c r="F51" s="284">
        <v>50000</v>
      </c>
      <c r="G51" s="224" t="s">
        <v>571</v>
      </c>
      <c r="H51" s="224" t="s">
        <v>608</v>
      </c>
      <c r="I51" s="222"/>
      <c r="J51" s="222"/>
      <c r="K51" s="224" t="s">
        <v>815</v>
      </c>
      <c r="L51" s="289" t="s">
        <v>521</v>
      </c>
      <c r="M51" s="95"/>
      <c r="N51" s="94"/>
    </row>
    <row r="52" spans="1:17" ht="66" customHeight="1" thickTop="1" thickBot="1" x14ac:dyDescent="0.25">
      <c r="A52" s="290"/>
      <c r="B52" s="288" t="s">
        <v>609</v>
      </c>
      <c r="C52" s="223" t="s">
        <v>610</v>
      </c>
      <c r="D52" s="266">
        <v>44914</v>
      </c>
      <c r="E52" s="283" t="s">
        <v>611</v>
      </c>
      <c r="F52" s="284">
        <v>50000</v>
      </c>
      <c r="G52" s="224" t="s">
        <v>571</v>
      </c>
      <c r="H52" s="224" t="s">
        <v>612</v>
      </c>
      <c r="I52" s="222"/>
      <c r="J52" s="222"/>
      <c r="K52" s="224" t="s">
        <v>815</v>
      </c>
      <c r="L52" s="289" t="s">
        <v>521</v>
      </c>
      <c r="M52" s="95"/>
      <c r="N52" s="94"/>
    </row>
    <row r="53" spans="1:17" ht="18" customHeight="1" thickTop="1" thickBot="1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291" t="s">
        <v>443</v>
      </c>
      <c r="M53" s="292">
        <f>SUM(M6:M52)</f>
        <v>835558.6</v>
      </c>
      <c r="N53" s="293">
        <v>152041.75</v>
      </c>
      <c r="O53" s="3" t="s">
        <v>711</v>
      </c>
    </row>
    <row r="54" spans="1:17" ht="18" customHeight="1" thickTop="1" x14ac:dyDescent="0.2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294"/>
      <c r="M54" s="295"/>
      <c r="N54" s="94"/>
    </row>
    <row r="55" spans="1:17" customFormat="1" ht="21.75" customHeight="1" thickBot="1" x14ac:dyDescent="0.3">
      <c r="A55" s="360" t="s">
        <v>616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237"/>
      <c r="N55" s="237"/>
      <c r="O55" s="3"/>
      <c r="P55" s="3"/>
      <c r="Q55" s="3"/>
    </row>
    <row r="56" spans="1:17" customFormat="1" ht="39.75" customHeight="1" thickTop="1" thickBot="1" x14ac:dyDescent="0.3">
      <c r="A56" s="362" t="s">
        <v>601</v>
      </c>
      <c r="B56" s="296" t="s">
        <v>4</v>
      </c>
      <c r="C56" s="297" t="s">
        <v>5</v>
      </c>
      <c r="D56" s="297" t="s">
        <v>6</v>
      </c>
      <c r="E56" s="297" t="s">
        <v>7</v>
      </c>
      <c r="F56" s="220" t="s">
        <v>8</v>
      </c>
      <c r="G56" s="297" t="s">
        <v>167</v>
      </c>
      <c r="H56" s="297" t="s">
        <v>10</v>
      </c>
      <c r="I56" s="297" t="s">
        <v>11</v>
      </c>
      <c r="J56" s="297" t="s">
        <v>12</v>
      </c>
      <c r="K56" s="297" t="s">
        <v>13</v>
      </c>
      <c r="L56" s="298" t="s">
        <v>14</v>
      </c>
      <c r="M56" s="237"/>
      <c r="N56" s="237"/>
      <c r="O56" s="3"/>
      <c r="P56" s="3"/>
    </row>
    <row r="57" spans="1:17" customFormat="1" ht="76.5" customHeight="1" thickTop="1" thickBot="1" x14ac:dyDescent="0.3">
      <c r="A57" s="363"/>
      <c r="B57" s="265">
        <v>1</v>
      </c>
      <c r="C57" s="223" t="s">
        <v>615</v>
      </c>
      <c r="D57" s="266">
        <v>44970</v>
      </c>
      <c r="E57" s="266">
        <v>44972</v>
      </c>
      <c r="F57" s="276">
        <v>2000</v>
      </c>
      <c r="G57" s="224" t="s">
        <v>620</v>
      </c>
      <c r="H57" s="224" t="s">
        <v>621</v>
      </c>
      <c r="I57" s="225"/>
      <c r="J57" s="224"/>
      <c r="K57" s="222"/>
      <c r="L57" s="289" t="s">
        <v>145</v>
      </c>
      <c r="M57" s="95">
        <v>2000</v>
      </c>
      <c r="N57" s="237"/>
    </row>
    <row r="58" spans="1:17" customFormat="1" ht="66" customHeight="1" thickTop="1" thickBot="1" x14ac:dyDescent="0.3">
      <c r="A58" s="363"/>
      <c r="B58" s="268">
        <v>2</v>
      </c>
      <c r="C58" s="269" t="s">
        <v>622</v>
      </c>
      <c r="D58" s="270">
        <v>44994</v>
      </c>
      <c r="E58" s="270">
        <v>44998</v>
      </c>
      <c r="F58" s="275">
        <v>10000</v>
      </c>
      <c r="G58" s="272" t="s">
        <v>571</v>
      </c>
      <c r="H58" s="272" t="s">
        <v>624</v>
      </c>
      <c r="I58" s="273"/>
      <c r="J58" s="272"/>
      <c r="K58" s="274"/>
      <c r="L58" s="289" t="s">
        <v>521</v>
      </c>
      <c r="M58" s="95">
        <v>10000</v>
      </c>
      <c r="N58" s="237"/>
    </row>
    <row r="59" spans="1:17" customFormat="1" ht="53.25" customHeight="1" thickTop="1" thickBot="1" x14ac:dyDescent="0.3">
      <c r="A59" s="363"/>
      <c r="B59" s="268">
        <v>3</v>
      </c>
      <c r="C59" s="269" t="s">
        <v>623</v>
      </c>
      <c r="D59" s="270">
        <v>44994</v>
      </c>
      <c r="E59" s="270">
        <v>44995</v>
      </c>
      <c r="F59" s="275">
        <v>10000</v>
      </c>
      <c r="G59" s="272" t="s">
        <v>571</v>
      </c>
      <c r="H59" s="272" t="s">
        <v>625</v>
      </c>
      <c r="I59" s="273"/>
      <c r="J59" s="272"/>
      <c r="K59" s="274"/>
      <c r="L59" s="289" t="s">
        <v>521</v>
      </c>
      <c r="M59" s="95">
        <v>10000</v>
      </c>
      <c r="N59" s="237"/>
    </row>
    <row r="60" spans="1:17" customFormat="1" ht="77.25" customHeight="1" thickTop="1" thickBot="1" x14ac:dyDescent="0.3">
      <c r="A60" s="363"/>
      <c r="B60" s="268">
        <v>4</v>
      </c>
      <c r="C60" s="269" t="s">
        <v>626</v>
      </c>
      <c r="D60" s="270">
        <v>45030</v>
      </c>
      <c r="E60" s="270">
        <v>45033</v>
      </c>
      <c r="F60" s="275">
        <v>7963.37</v>
      </c>
      <c r="G60" s="272" t="s">
        <v>627</v>
      </c>
      <c r="H60" s="272" t="s">
        <v>628</v>
      </c>
      <c r="I60" s="273"/>
      <c r="J60" s="272"/>
      <c r="K60" s="274"/>
      <c r="L60" s="287" t="s">
        <v>105</v>
      </c>
      <c r="M60" s="95">
        <v>7963.37</v>
      </c>
      <c r="N60" s="237"/>
    </row>
    <row r="61" spans="1:17" customFormat="1" ht="66.75" customHeight="1" thickTop="1" thickBot="1" x14ac:dyDescent="0.3">
      <c r="A61" s="363"/>
      <c r="B61" s="222">
        <v>5</v>
      </c>
      <c r="C61" s="223" t="s">
        <v>629</v>
      </c>
      <c r="D61" s="266">
        <v>45092</v>
      </c>
      <c r="E61" s="266">
        <v>45092</v>
      </c>
      <c r="F61" s="276">
        <v>10000</v>
      </c>
      <c r="G61" s="224" t="s">
        <v>630</v>
      </c>
      <c r="H61" s="224" t="s">
        <v>631</v>
      </c>
      <c r="I61" s="225"/>
      <c r="J61" s="224"/>
      <c r="K61" s="222"/>
      <c r="L61" s="289" t="s">
        <v>521</v>
      </c>
      <c r="M61" s="95">
        <v>10000</v>
      </c>
      <c r="N61" s="237"/>
    </row>
    <row r="62" spans="1:17" customFormat="1" ht="66.75" customHeight="1" thickTop="1" thickBot="1" x14ac:dyDescent="0.3">
      <c r="A62" s="363"/>
      <c r="B62" s="222">
        <v>6</v>
      </c>
      <c r="C62" s="223" t="s">
        <v>632</v>
      </c>
      <c r="D62" s="266">
        <v>45086</v>
      </c>
      <c r="E62" s="266">
        <v>45089</v>
      </c>
      <c r="F62" s="276">
        <v>10000</v>
      </c>
      <c r="G62" s="224" t="s">
        <v>571</v>
      </c>
      <c r="H62" s="224" t="s">
        <v>633</v>
      </c>
      <c r="I62" s="225"/>
      <c r="J62" s="224"/>
      <c r="K62" s="224" t="s">
        <v>815</v>
      </c>
      <c r="L62" s="289" t="s">
        <v>521</v>
      </c>
      <c r="M62" s="95"/>
      <c r="N62" s="237"/>
    </row>
    <row r="63" spans="1:17" customFormat="1" ht="79.5" customHeight="1" thickTop="1" thickBot="1" x14ac:dyDescent="0.3">
      <c r="A63" s="363"/>
      <c r="B63" s="222">
        <v>7</v>
      </c>
      <c r="C63" s="223" t="s">
        <v>637</v>
      </c>
      <c r="D63" s="266">
        <v>45140</v>
      </c>
      <c r="E63" s="266" t="s">
        <v>638</v>
      </c>
      <c r="F63" s="276">
        <v>10000</v>
      </c>
      <c r="G63" s="224" t="s">
        <v>571</v>
      </c>
      <c r="H63" s="224" t="s">
        <v>813</v>
      </c>
      <c r="I63" s="225"/>
      <c r="J63" s="224"/>
      <c r="K63" s="224" t="s">
        <v>815</v>
      </c>
      <c r="L63" s="289" t="s">
        <v>521</v>
      </c>
      <c r="M63" s="95"/>
      <c r="N63" s="237"/>
    </row>
    <row r="64" spans="1:17" customFormat="1" ht="66.75" customHeight="1" thickTop="1" thickBot="1" x14ac:dyDescent="0.3">
      <c r="A64" s="363"/>
      <c r="B64" s="222">
        <v>8</v>
      </c>
      <c r="C64" s="223" t="s">
        <v>639</v>
      </c>
      <c r="D64" s="266">
        <v>45140</v>
      </c>
      <c r="E64" s="266">
        <v>45149</v>
      </c>
      <c r="F64" s="276">
        <v>10000</v>
      </c>
      <c r="G64" s="224" t="s">
        <v>571</v>
      </c>
      <c r="H64" s="224" t="s">
        <v>640</v>
      </c>
      <c r="I64" s="225"/>
      <c r="J64" s="224"/>
      <c r="K64" s="224" t="s">
        <v>815</v>
      </c>
      <c r="L64" s="289" t="s">
        <v>521</v>
      </c>
      <c r="M64" s="95"/>
      <c r="N64" s="237"/>
    </row>
    <row r="65" spans="1:14" customFormat="1" ht="66.75" customHeight="1" thickTop="1" thickBot="1" x14ac:dyDescent="0.3">
      <c r="A65" s="290"/>
      <c r="B65" s="222">
        <v>9</v>
      </c>
      <c r="C65" s="223" t="s">
        <v>641</v>
      </c>
      <c r="D65" s="266">
        <v>45089</v>
      </c>
      <c r="E65" s="266">
        <v>45174</v>
      </c>
      <c r="F65" s="276">
        <v>12343.22</v>
      </c>
      <c r="G65" s="224" t="s">
        <v>642</v>
      </c>
      <c r="H65" s="224" t="s">
        <v>643</v>
      </c>
      <c r="I65" s="225"/>
      <c r="J65" s="224"/>
      <c r="K65" s="222"/>
      <c r="L65" s="289" t="s">
        <v>644</v>
      </c>
      <c r="M65" s="95">
        <v>12343.22</v>
      </c>
      <c r="N65" s="237"/>
    </row>
    <row r="66" spans="1:14" customFormat="1" ht="78" customHeight="1" thickTop="1" thickBot="1" x14ac:dyDescent="0.3">
      <c r="A66" s="290"/>
      <c r="B66" s="222">
        <v>10</v>
      </c>
      <c r="C66" s="223" t="s">
        <v>655</v>
      </c>
      <c r="D66" s="266">
        <v>45202</v>
      </c>
      <c r="E66" s="266">
        <v>45212</v>
      </c>
      <c r="F66" s="276">
        <v>20000</v>
      </c>
      <c r="G66" s="224" t="s">
        <v>656</v>
      </c>
      <c r="H66" s="224" t="s">
        <v>657</v>
      </c>
      <c r="I66" s="225"/>
      <c r="J66" s="224"/>
      <c r="K66" s="222"/>
      <c r="L66" s="289" t="s">
        <v>105</v>
      </c>
      <c r="M66" s="95">
        <v>20000</v>
      </c>
      <c r="N66" s="237"/>
    </row>
    <row r="67" spans="1:14" customFormat="1" ht="66" customHeight="1" thickTop="1" thickBot="1" x14ac:dyDescent="0.3">
      <c r="A67" s="290"/>
      <c r="B67" s="222">
        <v>11</v>
      </c>
      <c r="C67" s="223" t="s">
        <v>665</v>
      </c>
      <c r="D67" s="266">
        <v>45104</v>
      </c>
      <c r="E67" s="266">
        <v>45268</v>
      </c>
      <c r="F67" s="276">
        <v>10000</v>
      </c>
      <c r="G67" s="224" t="s">
        <v>571</v>
      </c>
      <c r="H67" s="224" t="s">
        <v>666</v>
      </c>
      <c r="I67" s="225"/>
      <c r="J67" s="224"/>
      <c r="K67" s="222"/>
      <c r="L67" s="289" t="s">
        <v>521</v>
      </c>
      <c r="M67" s="95">
        <v>10000</v>
      </c>
      <c r="N67" s="237"/>
    </row>
    <row r="68" spans="1:14" ht="13.5" thickTop="1" x14ac:dyDescent="0.2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</row>
    <row r="69" spans="1:14" ht="13.5" thickBot="1" x14ac:dyDescent="0.25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</row>
    <row r="70" spans="1:14" ht="35.25" thickTop="1" thickBot="1" x14ac:dyDescent="0.25">
      <c r="A70" s="299" t="s">
        <v>737</v>
      </c>
      <c r="B70" s="300" t="s">
        <v>4</v>
      </c>
      <c r="C70" s="264" t="s">
        <v>5</v>
      </c>
      <c r="D70" s="264" t="s">
        <v>6</v>
      </c>
      <c r="E70" s="264" t="s">
        <v>7</v>
      </c>
      <c r="F70" s="264" t="s">
        <v>8</v>
      </c>
      <c r="G70" s="264" t="s">
        <v>167</v>
      </c>
      <c r="H70" s="264" t="s">
        <v>10</v>
      </c>
      <c r="I70" s="264" t="s">
        <v>11</v>
      </c>
      <c r="J70" s="264" t="s">
        <v>12</v>
      </c>
      <c r="K70" s="264" t="s">
        <v>13</v>
      </c>
      <c r="L70" s="301" t="s">
        <v>14</v>
      </c>
      <c r="M70" s="94"/>
      <c r="N70" s="94"/>
    </row>
    <row r="71" spans="1:14" ht="46.5" thickTop="1" thickBot="1" x14ac:dyDescent="0.25">
      <c r="A71" s="358" t="s">
        <v>737</v>
      </c>
      <c r="B71" s="302">
        <v>1</v>
      </c>
      <c r="C71" s="303" t="s">
        <v>712</v>
      </c>
      <c r="D71" s="304">
        <v>45371</v>
      </c>
      <c r="E71" s="304">
        <v>45378</v>
      </c>
      <c r="F71" s="305">
        <v>2000</v>
      </c>
      <c r="G71" s="306" t="s">
        <v>571</v>
      </c>
      <c r="H71" s="306" t="s">
        <v>713</v>
      </c>
      <c r="I71" s="307"/>
      <c r="J71" s="306"/>
      <c r="K71" s="308"/>
      <c r="L71" s="309" t="s">
        <v>145</v>
      </c>
      <c r="M71" s="95">
        <v>2000</v>
      </c>
      <c r="N71" s="94"/>
    </row>
    <row r="72" spans="1:14" ht="77.25" customHeight="1" thickTop="1" thickBot="1" x14ac:dyDescent="0.25">
      <c r="A72" s="359"/>
      <c r="B72" s="268">
        <v>2</v>
      </c>
      <c r="C72" s="269" t="s">
        <v>716</v>
      </c>
      <c r="D72" s="270">
        <v>45390</v>
      </c>
      <c r="E72" s="270">
        <v>45390</v>
      </c>
      <c r="F72" s="275">
        <v>10000</v>
      </c>
      <c r="G72" s="272" t="s">
        <v>718</v>
      </c>
      <c r="H72" s="272" t="s">
        <v>717</v>
      </c>
      <c r="I72" s="273"/>
      <c r="J72" s="272"/>
      <c r="K72" s="274"/>
      <c r="L72" s="309" t="s">
        <v>153</v>
      </c>
      <c r="M72" s="95">
        <v>10000</v>
      </c>
      <c r="N72" s="94"/>
    </row>
    <row r="73" spans="1:14" ht="64.5" customHeight="1" thickTop="1" thickBot="1" x14ac:dyDescent="0.25">
      <c r="A73" s="359"/>
      <c r="B73" s="268">
        <v>3</v>
      </c>
      <c r="C73" s="269" t="s">
        <v>719</v>
      </c>
      <c r="D73" s="270">
        <v>45188</v>
      </c>
      <c r="E73" s="270">
        <v>45467</v>
      </c>
      <c r="F73" s="275">
        <v>10000</v>
      </c>
      <c r="G73" s="272" t="s">
        <v>720</v>
      </c>
      <c r="H73" s="272" t="s">
        <v>721</v>
      </c>
      <c r="I73" s="273"/>
      <c r="J73" s="272"/>
      <c r="K73" s="274"/>
      <c r="L73" s="289" t="s">
        <v>521</v>
      </c>
      <c r="M73" s="95">
        <v>10000</v>
      </c>
      <c r="N73" s="94"/>
    </row>
    <row r="74" spans="1:14" ht="64.5" customHeight="1" thickTop="1" thickBot="1" x14ac:dyDescent="0.25">
      <c r="A74" s="359"/>
      <c r="B74" s="352">
        <v>4</v>
      </c>
      <c r="C74" s="269" t="s">
        <v>722</v>
      </c>
      <c r="D74" s="270">
        <v>45188</v>
      </c>
      <c r="E74" s="270">
        <v>45469</v>
      </c>
      <c r="F74" s="275">
        <v>1000</v>
      </c>
      <c r="G74" s="355" t="s">
        <v>705</v>
      </c>
      <c r="H74" s="355" t="s">
        <v>725</v>
      </c>
      <c r="I74" s="273"/>
      <c r="J74" s="272"/>
      <c r="K74" s="274"/>
      <c r="L74" s="289" t="s">
        <v>726</v>
      </c>
      <c r="M74" s="95">
        <v>1000</v>
      </c>
      <c r="N74" s="94"/>
    </row>
    <row r="75" spans="1:14" ht="64.5" customHeight="1" thickTop="1" thickBot="1" x14ac:dyDescent="0.25">
      <c r="A75" s="359"/>
      <c r="B75" s="353"/>
      <c r="C75" s="269" t="s">
        <v>723</v>
      </c>
      <c r="D75" s="270">
        <v>45188</v>
      </c>
      <c r="E75" s="270">
        <v>45469</v>
      </c>
      <c r="F75" s="275">
        <v>1000</v>
      </c>
      <c r="G75" s="356"/>
      <c r="H75" s="356"/>
      <c r="I75" s="273"/>
      <c r="J75" s="272"/>
      <c r="K75" s="274"/>
      <c r="L75" s="289" t="s">
        <v>727</v>
      </c>
      <c r="M75" s="95">
        <v>1000</v>
      </c>
      <c r="N75" s="94"/>
    </row>
    <row r="76" spans="1:14" ht="77.25" customHeight="1" thickTop="1" thickBot="1" x14ac:dyDescent="0.25">
      <c r="A76" s="359"/>
      <c r="B76" s="354"/>
      <c r="C76" s="269" t="s">
        <v>724</v>
      </c>
      <c r="D76" s="270">
        <v>44971</v>
      </c>
      <c r="E76" s="270">
        <v>45469</v>
      </c>
      <c r="F76" s="275">
        <v>1000</v>
      </c>
      <c r="G76" s="357"/>
      <c r="H76" s="357"/>
      <c r="I76" s="273"/>
      <c r="J76" s="272"/>
      <c r="K76" s="274"/>
      <c r="L76" s="289" t="s">
        <v>728</v>
      </c>
      <c r="M76" s="95">
        <v>1000</v>
      </c>
      <c r="N76" s="94"/>
    </row>
    <row r="77" spans="1:14" ht="77.25" customHeight="1" thickTop="1" thickBot="1" x14ac:dyDescent="0.25">
      <c r="A77" s="359"/>
      <c r="B77" s="310">
        <v>5</v>
      </c>
      <c r="C77" s="223" t="s">
        <v>729</v>
      </c>
      <c r="D77" s="266">
        <v>45475</v>
      </c>
      <c r="E77" s="266">
        <v>45530</v>
      </c>
      <c r="F77" s="276">
        <v>10000</v>
      </c>
      <c r="G77" s="224" t="s">
        <v>730</v>
      </c>
      <c r="H77" s="224" t="s">
        <v>731</v>
      </c>
      <c r="I77" s="225"/>
      <c r="J77" s="224"/>
      <c r="K77" s="222"/>
      <c r="L77" s="289" t="s">
        <v>732</v>
      </c>
      <c r="M77" s="95">
        <v>10000</v>
      </c>
      <c r="N77" s="94"/>
    </row>
    <row r="78" spans="1:14" ht="77.25" customHeight="1" thickTop="1" thickBot="1" x14ac:dyDescent="0.25">
      <c r="A78" s="359"/>
      <c r="B78" s="310">
        <v>6</v>
      </c>
      <c r="C78" s="223" t="s">
        <v>733</v>
      </c>
      <c r="D78" s="266">
        <v>45540</v>
      </c>
      <c r="E78" s="266">
        <v>45551</v>
      </c>
      <c r="F78" s="276">
        <v>10000</v>
      </c>
      <c r="G78" s="224" t="s">
        <v>734</v>
      </c>
      <c r="H78" s="224" t="s">
        <v>735</v>
      </c>
      <c r="I78" s="225"/>
      <c r="J78" s="224"/>
      <c r="K78" s="222"/>
      <c r="L78" s="289" t="s">
        <v>736</v>
      </c>
      <c r="M78" s="95">
        <v>10000</v>
      </c>
      <c r="N78" s="94"/>
    </row>
    <row r="79" spans="1:14" ht="77.25" customHeight="1" thickTop="1" thickBot="1" x14ac:dyDescent="0.25">
      <c r="A79" s="359"/>
      <c r="B79" s="311" t="s">
        <v>591</v>
      </c>
      <c r="C79" s="223" t="s">
        <v>738</v>
      </c>
      <c r="D79" s="266">
        <v>45545</v>
      </c>
      <c r="E79" s="266">
        <v>45561</v>
      </c>
      <c r="F79" s="276">
        <v>2590.6999999999998</v>
      </c>
      <c r="G79" s="224" t="s">
        <v>739</v>
      </c>
      <c r="H79" s="224" t="s">
        <v>741</v>
      </c>
      <c r="I79" s="225"/>
      <c r="J79" s="224"/>
      <c r="K79" s="222"/>
      <c r="L79" s="289" t="s">
        <v>740</v>
      </c>
      <c r="M79" s="95">
        <v>2590.6999999999998</v>
      </c>
      <c r="N79" s="94"/>
    </row>
    <row r="80" spans="1:14" ht="123" customHeight="1" thickTop="1" thickBot="1" x14ac:dyDescent="0.25">
      <c r="A80" s="359"/>
      <c r="B80" s="311" t="s">
        <v>594</v>
      </c>
      <c r="C80" s="223" t="s">
        <v>742</v>
      </c>
      <c r="D80" s="266">
        <v>45544</v>
      </c>
      <c r="E80" s="266"/>
      <c r="F80" s="276">
        <v>10000</v>
      </c>
      <c r="G80" s="224" t="s">
        <v>571</v>
      </c>
      <c r="H80" s="224" t="s">
        <v>743</v>
      </c>
      <c r="I80" s="225"/>
      <c r="J80" s="224"/>
      <c r="K80" s="222"/>
      <c r="L80" s="289" t="s">
        <v>744</v>
      </c>
      <c r="M80" s="95">
        <v>10000</v>
      </c>
      <c r="N80" s="94"/>
    </row>
    <row r="81" spans="1:14" ht="123" customHeight="1" thickTop="1" thickBot="1" x14ac:dyDescent="0.25">
      <c r="A81" s="359"/>
      <c r="B81" s="311" t="s">
        <v>597</v>
      </c>
      <c r="C81" s="223" t="s">
        <v>752</v>
      </c>
      <c r="D81" s="266">
        <v>45623</v>
      </c>
      <c r="E81" s="266">
        <v>45638</v>
      </c>
      <c r="F81" s="276">
        <v>10000</v>
      </c>
      <c r="G81" s="224" t="s">
        <v>571</v>
      </c>
      <c r="H81" s="224" t="s">
        <v>754</v>
      </c>
      <c r="I81" s="225"/>
      <c r="J81" s="224"/>
      <c r="K81" s="222"/>
      <c r="L81" s="289" t="s">
        <v>753</v>
      </c>
      <c r="M81" s="95">
        <v>10000</v>
      </c>
      <c r="N81" s="94"/>
    </row>
    <row r="82" spans="1:14" ht="123" customHeight="1" thickTop="1" thickBot="1" x14ac:dyDescent="0.25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4"/>
    </row>
    <row r="83" spans="1:14" ht="54.75" customHeight="1" thickTop="1" thickBot="1" x14ac:dyDescent="0.25">
      <c r="A83" s="299" t="s">
        <v>793</v>
      </c>
      <c r="B83" s="300" t="s">
        <v>4</v>
      </c>
      <c r="C83" s="264" t="s">
        <v>5</v>
      </c>
      <c r="D83" s="264" t="s">
        <v>6</v>
      </c>
      <c r="E83" s="264" t="s">
        <v>7</v>
      </c>
      <c r="F83" s="264" t="s">
        <v>8</v>
      </c>
      <c r="G83" s="264" t="s">
        <v>167</v>
      </c>
      <c r="H83" s="264" t="s">
        <v>10</v>
      </c>
      <c r="I83" s="264" t="s">
        <v>11</v>
      </c>
      <c r="J83" s="264" t="s">
        <v>12</v>
      </c>
      <c r="K83" s="264" t="s">
        <v>13</v>
      </c>
      <c r="L83" s="301" t="s">
        <v>14</v>
      </c>
      <c r="M83" s="95"/>
      <c r="N83" s="94"/>
    </row>
    <row r="84" spans="1:14" ht="63" customHeight="1" thickTop="1" thickBot="1" x14ac:dyDescent="0.25">
      <c r="A84" s="312">
        <v>2025</v>
      </c>
      <c r="B84" s="313" t="s">
        <v>794</v>
      </c>
      <c r="C84" s="269" t="s">
        <v>782</v>
      </c>
      <c r="D84" s="270">
        <v>45743</v>
      </c>
      <c r="E84" s="270">
        <v>45762</v>
      </c>
      <c r="F84" s="275">
        <v>2599.5</v>
      </c>
      <c r="G84" s="272" t="s">
        <v>796</v>
      </c>
      <c r="H84" s="272" t="s">
        <v>795</v>
      </c>
      <c r="I84" s="273"/>
      <c r="J84" s="272"/>
      <c r="K84" s="274"/>
      <c r="L84" s="287" t="s">
        <v>792</v>
      </c>
      <c r="M84" s="95">
        <v>2599.5</v>
      </c>
      <c r="N84" s="94"/>
    </row>
    <row r="85" spans="1:14" ht="63" customHeight="1" thickTop="1" thickBot="1" x14ac:dyDescent="0.25">
      <c r="A85" s="314"/>
      <c r="B85" s="311" t="s">
        <v>797</v>
      </c>
      <c r="C85" s="223" t="s">
        <v>781</v>
      </c>
      <c r="D85" s="266">
        <v>45817</v>
      </c>
      <c r="E85" s="266">
        <v>45826</v>
      </c>
      <c r="F85" s="276">
        <v>2000</v>
      </c>
      <c r="G85" s="224" t="s">
        <v>707</v>
      </c>
      <c r="H85" s="224" t="s">
        <v>798</v>
      </c>
      <c r="I85" s="225"/>
      <c r="J85" s="224"/>
      <c r="K85" s="222"/>
      <c r="L85" s="287" t="s">
        <v>799</v>
      </c>
      <c r="M85" s="95">
        <v>2000</v>
      </c>
      <c r="N85" s="94"/>
    </row>
    <row r="86" spans="1:14" ht="63" customHeight="1" thickTop="1" thickBot="1" x14ac:dyDescent="0.25">
      <c r="A86" s="314"/>
      <c r="B86" s="311" t="s">
        <v>803</v>
      </c>
      <c r="C86" s="223" t="s">
        <v>780</v>
      </c>
      <c r="D86" s="266">
        <v>45853</v>
      </c>
      <c r="E86" s="266">
        <v>45853</v>
      </c>
      <c r="F86" s="276">
        <v>10000</v>
      </c>
      <c r="G86" s="224" t="s">
        <v>800</v>
      </c>
      <c r="H86" s="224" t="s">
        <v>801</v>
      </c>
      <c r="I86" s="225"/>
      <c r="J86" s="224"/>
      <c r="K86" s="222"/>
      <c r="L86" s="287" t="s">
        <v>802</v>
      </c>
      <c r="M86" s="95">
        <v>10000</v>
      </c>
      <c r="N86" s="94"/>
    </row>
    <row r="87" spans="1:14" ht="63" customHeight="1" thickTop="1" thickBot="1" x14ac:dyDescent="0.25">
      <c r="A87" s="314"/>
      <c r="B87" s="311" t="s">
        <v>577</v>
      </c>
      <c r="C87" s="223" t="s">
        <v>787</v>
      </c>
      <c r="D87" s="266">
        <v>45853</v>
      </c>
      <c r="E87" s="266">
        <v>45853</v>
      </c>
      <c r="F87" s="276">
        <v>10000</v>
      </c>
      <c r="G87" s="224" t="s">
        <v>800</v>
      </c>
      <c r="H87" s="224" t="s">
        <v>804</v>
      </c>
      <c r="I87" s="225"/>
      <c r="J87" s="224"/>
      <c r="K87" s="222"/>
      <c r="L87" s="287" t="s">
        <v>805</v>
      </c>
      <c r="M87" s="95">
        <v>10000</v>
      </c>
      <c r="N87" s="94"/>
    </row>
    <row r="88" spans="1:14" ht="79.5" customHeight="1" thickTop="1" thickBot="1" x14ac:dyDescent="0.25">
      <c r="A88" s="314"/>
      <c r="B88" s="311" t="s">
        <v>581</v>
      </c>
      <c r="C88" s="223" t="s">
        <v>788</v>
      </c>
      <c r="D88" s="266">
        <v>45853</v>
      </c>
      <c r="E88" s="266">
        <v>45853</v>
      </c>
      <c r="F88" s="276">
        <v>10000</v>
      </c>
      <c r="G88" s="224" t="s">
        <v>800</v>
      </c>
      <c r="H88" s="224" t="s">
        <v>806</v>
      </c>
      <c r="I88" s="225"/>
      <c r="J88" s="224"/>
      <c r="K88" s="222"/>
      <c r="L88" s="287" t="s">
        <v>810</v>
      </c>
      <c r="M88" s="95">
        <v>10000</v>
      </c>
      <c r="N88" s="94"/>
    </row>
    <row r="89" spans="1:14" ht="63" customHeight="1" thickTop="1" thickBot="1" x14ac:dyDescent="0.25">
      <c r="A89" s="314"/>
      <c r="B89" s="311" t="s">
        <v>585</v>
      </c>
      <c r="C89" s="223" t="s">
        <v>807</v>
      </c>
      <c r="D89" s="266">
        <v>45819</v>
      </c>
      <c r="E89" s="266">
        <v>45820</v>
      </c>
      <c r="F89" s="276">
        <v>2000</v>
      </c>
      <c r="G89" s="224" t="s">
        <v>808</v>
      </c>
      <c r="H89" s="224" t="s">
        <v>809</v>
      </c>
      <c r="I89" s="225"/>
      <c r="J89" s="224"/>
      <c r="K89" s="222"/>
      <c r="L89" s="287" t="s">
        <v>811</v>
      </c>
      <c r="M89" s="95">
        <v>2000</v>
      </c>
      <c r="N89" s="94"/>
    </row>
    <row r="90" spans="1:14" ht="63" customHeight="1" thickTop="1" thickBot="1" x14ac:dyDescent="0.25">
      <c r="A90" s="314"/>
      <c r="B90" s="311" t="s">
        <v>591</v>
      </c>
      <c r="C90" s="223" t="s">
        <v>816</v>
      </c>
      <c r="D90" s="266">
        <v>45780</v>
      </c>
      <c r="E90" s="266"/>
      <c r="F90" s="276">
        <v>2000</v>
      </c>
      <c r="G90" s="224" t="s">
        <v>818</v>
      </c>
      <c r="H90" s="224" t="s">
        <v>817</v>
      </c>
      <c r="I90" s="225"/>
      <c r="J90" s="224"/>
      <c r="K90" s="222"/>
      <c r="L90" s="315" t="s">
        <v>819</v>
      </c>
      <c r="M90" s="95">
        <v>2000</v>
      </c>
      <c r="N90" s="94"/>
    </row>
    <row r="91" spans="1:14" ht="15.75" customHeight="1" thickTop="1" x14ac:dyDescent="0.2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</row>
    <row r="92" spans="1:14" ht="15" customHeight="1" x14ac:dyDescent="0.2">
      <c r="A92" s="94"/>
      <c r="B92" s="94"/>
      <c r="C92" s="94"/>
      <c r="D92" s="94"/>
      <c r="E92" s="316"/>
      <c r="F92" s="94"/>
      <c r="G92" s="94"/>
      <c r="H92" s="94"/>
      <c r="I92" s="94"/>
      <c r="J92" s="94"/>
      <c r="K92" s="94"/>
      <c r="L92" s="94"/>
      <c r="M92" s="293">
        <f>SUM(M57:M90)</f>
        <v>188496.78999999998</v>
      </c>
      <c r="N92" s="94"/>
    </row>
    <row r="93" spans="1:14" ht="15" customHeight="1" x14ac:dyDescent="0.2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</row>
    <row r="94" spans="1:14" x14ac:dyDescent="0.2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294" t="s">
        <v>667</v>
      </c>
      <c r="N94" s="317">
        <f>SUM(N53+M92)</f>
        <v>340538.54</v>
      </c>
    </row>
    <row r="95" spans="1:14" ht="15" customHeight="1" x14ac:dyDescent="0.2"/>
    <row r="98" spans="5:14" x14ac:dyDescent="0.2">
      <c r="M98" s="92"/>
      <c r="N98" s="6"/>
    </row>
    <row r="99" spans="5:14" x14ac:dyDescent="0.2">
      <c r="E99" s="6" t="e">
        <f>SUM(' ZADUŽNICE - izdane'!N225+'ZADUŽNICE-primljene'!N94+#REF!+'MJENICE-primljene'!M11+'Ugovori s garancijom'!O45)</f>
        <v>#REF!</v>
      </c>
    </row>
    <row r="100" spans="5:14" x14ac:dyDescent="0.2">
      <c r="N100" s="89"/>
    </row>
    <row r="102" spans="5:14" x14ac:dyDescent="0.2">
      <c r="N102" s="89"/>
    </row>
  </sheetData>
  <mergeCells count="19">
    <mergeCell ref="A6:A7"/>
    <mergeCell ref="A9:A10"/>
    <mergeCell ref="A12:A22"/>
    <mergeCell ref="A24:A28"/>
    <mergeCell ref="A30:A38"/>
    <mergeCell ref="G35:G37"/>
    <mergeCell ref="H35:H37"/>
    <mergeCell ref="L35:L37"/>
    <mergeCell ref="C35:C37"/>
    <mergeCell ref="L47:L48"/>
    <mergeCell ref="H47:H48"/>
    <mergeCell ref="G47:G48"/>
    <mergeCell ref="B74:B76"/>
    <mergeCell ref="G74:G76"/>
    <mergeCell ref="H74:H76"/>
    <mergeCell ref="A40:A51"/>
    <mergeCell ref="A55:L55"/>
    <mergeCell ref="A56:A64"/>
    <mergeCell ref="A71:A81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headerFooter alignWithMargins="0"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98388-B4A8-402A-914E-3A205B667ACC}">
  <sheetPr>
    <pageSetUpPr fitToPage="1"/>
  </sheetPr>
  <dimension ref="A1:R43"/>
  <sheetViews>
    <sheetView tabSelected="1" topLeftCell="A39" zoomScale="80" workbookViewId="0">
      <selection activeCell="O15" sqref="O15"/>
    </sheetView>
  </sheetViews>
  <sheetFormatPr defaultRowHeight="12.75" x14ac:dyDescent="0.2"/>
  <cols>
    <col min="1" max="1" width="3.85546875" style="15" customWidth="1"/>
    <col min="2" max="2" width="5" style="15" customWidth="1"/>
    <col min="3" max="3" width="10.7109375" style="15" customWidth="1"/>
    <col min="4" max="4" width="11" style="15" customWidth="1"/>
    <col min="5" max="5" width="11.5703125" style="15" customWidth="1"/>
    <col min="6" max="6" width="23.140625" style="15" customWidth="1"/>
    <col min="7" max="7" width="26.28515625" style="15" customWidth="1"/>
    <col min="8" max="8" width="20.7109375" style="15" customWidth="1"/>
    <col min="9" max="9" width="10.7109375" style="15" customWidth="1"/>
    <col min="10" max="10" width="8" style="15" customWidth="1"/>
    <col min="11" max="11" width="16.140625" style="15" customWidth="1"/>
    <col min="12" max="12" width="18.7109375" style="15" customWidth="1"/>
    <col min="13" max="13" width="15.7109375" style="15" customWidth="1"/>
    <col min="14" max="14" width="9.140625" style="15"/>
    <col min="15" max="15" width="10.85546875" style="15" bestFit="1" customWidth="1"/>
    <col min="16" max="16" width="9.140625" style="15"/>
    <col min="17" max="17" width="7.5703125" style="15" customWidth="1"/>
    <col min="18" max="18" width="14.5703125" style="15" customWidth="1"/>
    <col min="19" max="16384" width="9.140625" style="15"/>
  </cols>
  <sheetData>
    <row r="1" spans="1:18" ht="15" x14ac:dyDescent="0.2">
      <c r="A1" s="13"/>
      <c r="B1" s="14" t="s">
        <v>0</v>
      </c>
    </row>
    <row r="2" spans="1:18" ht="15" x14ac:dyDescent="0.2">
      <c r="A2" s="13"/>
      <c r="B2" s="14" t="s">
        <v>1</v>
      </c>
    </row>
    <row r="3" spans="1:18" x14ac:dyDescent="0.2">
      <c r="A3" s="13"/>
    </row>
    <row r="4" spans="1:18" ht="15.75" x14ac:dyDescent="0.25">
      <c r="A4" s="13"/>
      <c r="B4" s="16" t="s">
        <v>155</v>
      </c>
      <c r="C4" s="17"/>
      <c r="D4" s="17"/>
      <c r="E4" s="17"/>
    </row>
    <row r="5" spans="1:18" ht="24.75" customHeight="1" x14ac:dyDescent="0.2">
      <c r="A5" s="15" t="s">
        <v>156</v>
      </c>
      <c r="B5" s="14"/>
    </row>
    <row r="6" spans="1:18" ht="13.5" thickBo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8" ht="39" thickTop="1" x14ac:dyDescent="0.2">
      <c r="A7" s="62" t="s">
        <v>50</v>
      </c>
      <c r="B7" s="60" t="s">
        <v>4</v>
      </c>
      <c r="C7" s="60" t="s">
        <v>5</v>
      </c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1" t="s">
        <v>14</v>
      </c>
    </row>
    <row r="8" spans="1:18" ht="44.25" customHeight="1" x14ac:dyDescent="0.2">
      <c r="A8" s="381" t="s">
        <v>50</v>
      </c>
      <c r="B8" s="18" t="s">
        <v>52</v>
      </c>
      <c r="C8" s="19" t="s">
        <v>157</v>
      </c>
      <c r="D8" s="18" t="s">
        <v>54</v>
      </c>
      <c r="E8" s="18" t="s">
        <v>54</v>
      </c>
      <c r="F8" s="20" t="s">
        <v>158</v>
      </c>
      <c r="G8" s="20" t="s">
        <v>20</v>
      </c>
      <c r="H8" s="20" t="s">
        <v>56</v>
      </c>
      <c r="I8" s="18"/>
      <c r="J8" s="18"/>
      <c r="K8" s="18"/>
      <c r="L8" s="59" t="s">
        <v>159</v>
      </c>
    </row>
    <row r="9" spans="1:18" ht="39" customHeight="1" x14ac:dyDescent="0.2">
      <c r="A9" s="381"/>
      <c r="B9" s="18" t="s">
        <v>15</v>
      </c>
      <c r="C9" s="19" t="s">
        <v>160</v>
      </c>
      <c r="D9" s="18" t="s">
        <v>54</v>
      </c>
      <c r="E9" s="18" t="s">
        <v>54</v>
      </c>
      <c r="F9" s="20" t="s">
        <v>158</v>
      </c>
      <c r="G9" s="20" t="s">
        <v>20</v>
      </c>
      <c r="H9" s="20" t="s">
        <v>59</v>
      </c>
      <c r="I9" s="18"/>
      <c r="J9" s="18"/>
      <c r="K9" s="18"/>
      <c r="L9" s="34" t="s">
        <v>161</v>
      </c>
    </row>
    <row r="10" spans="1:18" ht="41.25" customHeight="1" x14ac:dyDescent="0.2">
      <c r="A10" s="381"/>
      <c r="B10" s="18" t="s">
        <v>60</v>
      </c>
      <c r="C10" s="19" t="s">
        <v>162</v>
      </c>
      <c r="D10" s="18" t="s">
        <v>54</v>
      </c>
      <c r="E10" s="18" t="s">
        <v>54</v>
      </c>
      <c r="F10" s="20" t="s">
        <v>158</v>
      </c>
      <c r="G10" s="20" t="s">
        <v>20</v>
      </c>
      <c r="H10" s="20" t="s">
        <v>62</v>
      </c>
      <c r="I10" s="18"/>
      <c r="J10" s="18"/>
      <c r="K10" s="18"/>
      <c r="L10" s="34" t="s">
        <v>163</v>
      </c>
    </row>
    <row r="11" spans="1:18" ht="42" customHeight="1" thickBot="1" x14ac:dyDescent="0.25">
      <c r="A11" s="382"/>
      <c r="B11" s="38" t="s">
        <v>22</v>
      </c>
      <c r="C11" s="39" t="s">
        <v>164</v>
      </c>
      <c r="D11" s="38" t="s">
        <v>54</v>
      </c>
      <c r="E11" s="38" t="s">
        <v>54</v>
      </c>
      <c r="F11" s="40" t="s">
        <v>158</v>
      </c>
      <c r="G11" s="40" t="s">
        <v>20</v>
      </c>
      <c r="H11" s="40" t="s">
        <v>66</v>
      </c>
      <c r="I11" s="38"/>
      <c r="J11" s="38"/>
      <c r="K11" s="38"/>
      <c r="L11" s="41" t="s">
        <v>165</v>
      </c>
      <c r="M11" s="21"/>
    </row>
    <row r="12" spans="1:18" ht="13.5" thickTop="1" x14ac:dyDescent="0.2"/>
    <row r="13" spans="1:18" x14ac:dyDescent="0.2">
      <c r="O13" s="75"/>
      <c r="R13" s="21"/>
    </row>
    <row r="14" spans="1:18" ht="15" x14ac:dyDescent="0.25">
      <c r="H14" s="76" t="s">
        <v>166</v>
      </c>
      <c r="I14" s="76"/>
      <c r="J14" s="76"/>
      <c r="K14" s="76"/>
      <c r="L14" s="76"/>
      <c r="M14" s="28">
        <v>0</v>
      </c>
      <c r="O14" s="77">
        <v>45291</v>
      </c>
      <c r="R14" s="78"/>
    </row>
    <row r="15" spans="1:18" ht="35.25" customHeight="1" x14ac:dyDescent="0.2"/>
    <row r="16" spans="1:18" ht="13.5" thickBo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ht="39" thickTop="1" x14ac:dyDescent="0.2">
      <c r="A17" s="62" t="s">
        <v>91</v>
      </c>
      <c r="B17" s="35" t="s">
        <v>4</v>
      </c>
      <c r="C17" s="36" t="s">
        <v>5</v>
      </c>
      <c r="D17" s="36" t="s">
        <v>6</v>
      </c>
      <c r="E17" s="36" t="s">
        <v>7</v>
      </c>
      <c r="F17" s="36" t="s">
        <v>8</v>
      </c>
      <c r="G17" s="36" t="s">
        <v>9</v>
      </c>
      <c r="H17" s="36" t="s">
        <v>10</v>
      </c>
      <c r="I17" s="36" t="s">
        <v>11</v>
      </c>
      <c r="J17" s="36" t="s">
        <v>12</v>
      </c>
      <c r="K17" s="36" t="s">
        <v>13</v>
      </c>
      <c r="L17" s="42" t="s">
        <v>14</v>
      </c>
    </row>
    <row r="18" spans="1:12" ht="51" x14ac:dyDescent="0.2">
      <c r="A18" s="381" t="s">
        <v>91</v>
      </c>
      <c r="B18" s="18" t="s">
        <v>52</v>
      </c>
      <c r="C18" s="19" t="s">
        <v>433</v>
      </c>
      <c r="D18" s="22" t="s">
        <v>444</v>
      </c>
      <c r="E18" s="23" t="s">
        <v>444</v>
      </c>
      <c r="F18" s="20" t="s">
        <v>445</v>
      </c>
      <c r="G18" s="20" t="s">
        <v>113</v>
      </c>
      <c r="H18" s="20" t="s">
        <v>114</v>
      </c>
      <c r="I18" s="18"/>
      <c r="J18" s="18"/>
      <c r="K18" s="24" t="s">
        <v>446</v>
      </c>
      <c r="L18" s="34" t="s">
        <v>447</v>
      </c>
    </row>
    <row r="19" spans="1:12" ht="51.75" customHeight="1" x14ac:dyDescent="0.2">
      <c r="A19" s="381"/>
      <c r="B19" s="18" t="s">
        <v>15</v>
      </c>
      <c r="C19" s="19" t="s">
        <v>448</v>
      </c>
      <c r="D19" s="18" t="s">
        <v>444</v>
      </c>
      <c r="E19" s="23" t="s">
        <v>444</v>
      </c>
      <c r="F19" s="58" t="s">
        <v>445</v>
      </c>
      <c r="G19" s="58" t="s">
        <v>113</v>
      </c>
      <c r="H19" s="20" t="s">
        <v>114</v>
      </c>
      <c r="I19" s="18"/>
      <c r="J19" s="18"/>
      <c r="K19" s="24" t="s">
        <v>446</v>
      </c>
      <c r="L19" s="34" t="s">
        <v>449</v>
      </c>
    </row>
    <row r="20" spans="1:12" ht="98.25" customHeight="1" x14ac:dyDescent="0.2">
      <c r="A20" s="381"/>
      <c r="B20" s="18" t="s">
        <v>60</v>
      </c>
      <c r="C20" s="19" t="s">
        <v>450</v>
      </c>
      <c r="D20" s="18" t="s">
        <v>367</v>
      </c>
      <c r="E20" s="25">
        <v>40326</v>
      </c>
      <c r="F20" s="20" t="s">
        <v>158</v>
      </c>
      <c r="G20" s="20" t="s">
        <v>20</v>
      </c>
      <c r="H20" s="20" t="s">
        <v>451</v>
      </c>
      <c r="I20" s="18"/>
      <c r="J20" s="18"/>
      <c r="K20" s="26" t="s">
        <v>452</v>
      </c>
      <c r="L20" s="34" t="s">
        <v>453</v>
      </c>
    </row>
    <row r="21" spans="1:12" ht="99" customHeight="1" thickBot="1" x14ac:dyDescent="0.25">
      <c r="A21" s="382"/>
      <c r="B21" s="38" t="s">
        <v>22</v>
      </c>
      <c r="C21" s="39" t="s">
        <v>454</v>
      </c>
      <c r="D21" s="38" t="s">
        <v>367</v>
      </c>
      <c r="E21" s="43">
        <v>40326</v>
      </c>
      <c r="F21" s="57" t="s">
        <v>158</v>
      </c>
      <c r="G21" s="57" t="s">
        <v>20</v>
      </c>
      <c r="H21" s="40" t="s">
        <v>451</v>
      </c>
      <c r="I21" s="38"/>
      <c r="J21" s="38"/>
      <c r="K21" s="44" t="s">
        <v>452</v>
      </c>
      <c r="L21" s="41" t="s">
        <v>455</v>
      </c>
    </row>
    <row r="22" spans="1:12" ht="13.5" thickTop="1" x14ac:dyDescent="0.2"/>
    <row r="23" spans="1:12" ht="30.75" customHeight="1" thickBo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ht="39" thickTop="1" x14ac:dyDescent="0.2">
      <c r="A24" s="62" t="s">
        <v>99</v>
      </c>
      <c r="B24" s="35" t="s">
        <v>4</v>
      </c>
      <c r="C24" s="36" t="s">
        <v>5</v>
      </c>
      <c r="D24" s="36" t="s">
        <v>6</v>
      </c>
      <c r="E24" s="36" t="s">
        <v>7</v>
      </c>
      <c r="F24" s="36" t="s">
        <v>8</v>
      </c>
      <c r="G24" s="36" t="s">
        <v>9</v>
      </c>
      <c r="H24" s="36" t="s">
        <v>10</v>
      </c>
      <c r="I24" s="36" t="s">
        <v>11</v>
      </c>
      <c r="J24" s="36" t="s">
        <v>12</v>
      </c>
      <c r="K24" s="36" t="s">
        <v>13</v>
      </c>
      <c r="L24" s="42" t="s">
        <v>14</v>
      </c>
    </row>
    <row r="25" spans="1:12" ht="51" x14ac:dyDescent="0.2">
      <c r="A25" s="383" t="s">
        <v>99</v>
      </c>
      <c r="B25" s="18" t="s">
        <v>52</v>
      </c>
      <c r="C25" s="27" t="s">
        <v>456</v>
      </c>
      <c r="D25" s="18" t="s">
        <v>367</v>
      </c>
      <c r="E25" s="25"/>
      <c r="F25" s="20" t="s">
        <v>158</v>
      </c>
      <c r="G25" s="20" t="s">
        <v>20</v>
      </c>
      <c r="H25" s="20" t="s">
        <v>451</v>
      </c>
      <c r="I25" s="18"/>
      <c r="J25" s="18"/>
      <c r="K25" s="26" t="s">
        <v>457</v>
      </c>
      <c r="L25" s="34" t="s">
        <v>453</v>
      </c>
    </row>
    <row r="26" spans="1:12" ht="52.5" customHeight="1" thickBot="1" x14ac:dyDescent="0.25">
      <c r="A26" s="382"/>
      <c r="B26" s="38" t="s">
        <v>15</v>
      </c>
      <c r="C26" s="45" t="s">
        <v>458</v>
      </c>
      <c r="D26" s="38" t="s">
        <v>367</v>
      </c>
      <c r="E26" s="43"/>
      <c r="F26" s="57" t="s">
        <v>158</v>
      </c>
      <c r="G26" s="57" t="s">
        <v>20</v>
      </c>
      <c r="H26" s="40" t="s">
        <v>451</v>
      </c>
      <c r="I26" s="38"/>
      <c r="J26" s="38"/>
      <c r="K26" s="44" t="s">
        <v>457</v>
      </c>
      <c r="L26" s="41" t="s">
        <v>455</v>
      </c>
    </row>
    <row r="27" spans="1:12" ht="13.5" thickTop="1" x14ac:dyDescent="0.2"/>
    <row r="28" spans="1:12" ht="13.5" thickBo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 ht="45.75" thickTop="1" x14ac:dyDescent="0.25">
      <c r="A29" s="63" t="s">
        <v>141</v>
      </c>
      <c r="B29" s="46" t="s">
        <v>4</v>
      </c>
      <c r="C29" s="47" t="s">
        <v>5</v>
      </c>
      <c r="D29" s="47" t="s">
        <v>6</v>
      </c>
      <c r="E29" s="47" t="s">
        <v>7</v>
      </c>
      <c r="F29" s="47" t="s">
        <v>8</v>
      </c>
      <c r="G29" s="47" t="s">
        <v>9</v>
      </c>
      <c r="H29" s="47" t="s">
        <v>10</v>
      </c>
      <c r="I29" s="47" t="s">
        <v>11</v>
      </c>
      <c r="J29" s="47" t="s">
        <v>12</v>
      </c>
      <c r="K29" s="47" t="s">
        <v>13</v>
      </c>
      <c r="L29" s="48" t="s">
        <v>14</v>
      </c>
    </row>
    <row r="30" spans="1:12" ht="105" customHeight="1" x14ac:dyDescent="0.25">
      <c r="A30" s="379" t="s">
        <v>141</v>
      </c>
      <c r="B30" s="29" t="s">
        <v>52</v>
      </c>
      <c r="C30" s="30" t="s">
        <v>459</v>
      </c>
      <c r="D30" s="29" t="s">
        <v>180</v>
      </c>
      <c r="E30" s="31"/>
      <c r="F30" s="32" t="s">
        <v>181</v>
      </c>
      <c r="G30" s="32" t="s">
        <v>460</v>
      </c>
      <c r="H30" s="32" t="s">
        <v>182</v>
      </c>
      <c r="I30" s="29"/>
      <c r="J30" s="29"/>
      <c r="K30" s="33" t="s">
        <v>483</v>
      </c>
      <c r="L30" s="49" t="s">
        <v>461</v>
      </c>
    </row>
    <row r="31" spans="1:12" ht="108.75" customHeight="1" thickBot="1" x14ac:dyDescent="0.3">
      <c r="A31" s="380"/>
      <c r="B31" s="50" t="s">
        <v>15</v>
      </c>
      <c r="C31" s="51" t="s">
        <v>462</v>
      </c>
      <c r="D31" s="50" t="s">
        <v>180</v>
      </c>
      <c r="E31" s="52"/>
      <c r="F31" s="56" t="s">
        <v>181</v>
      </c>
      <c r="G31" s="56" t="s">
        <v>460</v>
      </c>
      <c r="H31" s="53" t="s">
        <v>182</v>
      </c>
      <c r="I31" s="50"/>
      <c r="J31" s="50"/>
      <c r="K31" s="54" t="s">
        <v>483</v>
      </c>
      <c r="L31" s="55" t="s">
        <v>463</v>
      </c>
    </row>
    <row r="32" spans="1:12" ht="13.5" thickTop="1" x14ac:dyDescent="0.2"/>
    <row r="33" spans="1:12" ht="13.5" thickBot="1" x14ac:dyDescent="0.25">
      <c r="F33" s="37"/>
      <c r="G33" s="37"/>
    </row>
    <row r="34" spans="1:12" ht="45.75" thickTop="1" x14ac:dyDescent="0.25">
      <c r="A34" s="63" t="s">
        <v>472</v>
      </c>
      <c r="B34" s="72" t="s">
        <v>4</v>
      </c>
      <c r="C34" s="72" t="s">
        <v>5</v>
      </c>
      <c r="D34" s="72" t="s">
        <v>6</v>
      </c>
      <c r="E34" s="72" t="s">
        <v>7</v>
      </c>
      <c r="F34" s="73" t="s">
        <v>8</v>
      </c>
      <c r="G34" s="73" t="s">
        <v>9</v>
      </c>
      <c r="H34" s="72" t="s">
        <v>10</v>
      </c>
      <c r="I34" s="72" t="s">
        <v>11</v>
      </c>
      <c r="J34" s="72" t="s">
        <v>12</v>
      </c>
      <c r="K34" s="72" t="s">
        <v>13</v>
      </c>
      <c r="L34" s="48" t="s">
        <v>14</v>
      </c>
    </row>
    <row r="35" spans="1:12" ht="90" customHeight="1" x14ac:dyDescent="0.25">
      <c r="A35" s="379" t="s">
        <v>472</v>
      </c>
      <c r="B35" s="29">
        <v>1</v>
      </c>
      <c r="C35" s="30" t="s">
        <v>478</v>
      </c>
      <c r="D35" s="74">
        <v>43643</v>
      </c>
      <c r="E35" s="31"/>
      <c r="F35" s="32" t="s">
        <v>181</v>
      </c>
      <c r="G35" s="32" t="s">
        <v>460</v>
      </c>
      <c r="H35" s="32" t="s">
        <v>182</v>
      </c>
      <c r="I35" s="29"/>
      <c r="J35" s="29"/>
      <c r="K35" s="33" t="s">
        <v>664</v>
      </c>
      <c r="L35" s="49" t="s">
        <v>479</v>
      </c>
    </row>
    <row r="36" spans="1:12" ht="106.5" customHeight="1" thickBot="1" x14ac:dyDescent="0.3">
      <c r="A36" s="380"/>
      <c r="B36" s="79">
        <v>2</v>
      </c>
      <c r="C36" s="51" t="s">
        <v>480</v>
      </c>
      <c r="D36" s="50" t="s">
        <v>481</v>
      </c>
      <c r="E36" s="52"/>
      <c r="F36" s="81" t="s">
        <v>181</v>
      </c>
      <c r="G36" s="81" t="s">
        <v>460</v>
      </c>
      <c r="H36" s="81" t="s">
        <v>182</v>
      </c>
      <c r="I36" s="50"/>
      <c r="J36" s="50"/>
      <c r="K36" s="54" t="s">
        <v>664</v>
      </c>
      <c r="L36" s="55" t="s">
        <v>482</v>
      </c>
    </row>
    <row r="37" spans="1:12" ht="13.5" thickTop="1" x14ac:dyDescent="0.2">
      <c r="B37" s="80"/>
      <c r="F37" s="80"/>
      <c r="G37" s="80"/>
      <c r="H37" s="80"/>
    </row>
    <row r="38" spans="1:12" ht="13.5" thickBot="1" x14ac:dyDescent="0.25">
      <c r="F38" s="37"/>
      <c r="G38" s="37"/>
    </row>
    <row r="39" spans="1:12" ht="45.75" thickTop="1" x14ac:dyDescent="0.25">
      <c r="A39" s="63" t="s">
        <v>613</v>
      </c>
      <c r="B39" s="72" t="s">
        <v>4</v>
      </c>
      <c r="C39" s="72" t="s">
        <v>5</v>
      </c>
      <c r="D39" s="72" t="s">
        <v>6</v>
      </c>
      <c r="E39" s="72" t="s">
        <v>7</v>
      </c>
      <c r="F39" s="73" t="s">
        <v>8</v>
      </c>
      <c r="G39" s="73" t="s">
        <v>9</v>
      </c>
      <c r="H39" s="72" t="s">
        <v>10</v>
      </c>
      <c r="I39" s="72" t="s">
        <v>11</v>
      </c>
      <c r="J39" s="72" t="s">
        <v>12</v>
      </c>
      <c r="K39" s="72" t="s">
        <v>13</v>
      </c>
      <c r="L39" s="48" t="s">
        <v>14</v>
      </c>
    </row>
    <row r="40" spans="1:12" ht="90" x14ac:dyDescent="0.25">
      <c r="A40" s="379" t="s">
        <v>613</v>
      </c>
      <c r="B40" s="29">
        <v>1</v>
      </c>
      <c r="C40" s="30" t="s">
        <v>645</v>
      </c>
      <c r="D40" s="82" t="s">
        <v>648</v>
      </c>
      <c r="E40" s="31">
        <v>45202</v>
      </c>
      <c r="F40" s="32" t="s">
        <v>181</v>
      </c>
      <c r="G40" s="32" t="s">
        <v>652</v>
      </c>
      <c r="H40" s="32" t="s">
        <v>646</v>
      </c>
      <c r="I40" s="29"/>
      <c r="J40" s="29"/>
      <c r="K40" s="33" t="s">
        <v>649</v>
      </c>
      <c r="L40" s="49" t="s">
        <v>647</v>
      </c>
    </row>
    <row r="41" spans="1:12" ht="50.25" customHeight="1" x14ac:dyDescent="0.25">
      <c r="A41" s="379"/>
      <c r="B41" s="29">
        <v>2</v>
      </c>
      <c r="C41" s="83" t="s">
        <v>658</v>
      </c>
      <c r="D41" s="84">
        <v>45237</v>
      </c>
      <c r="E41" s="85">
        <v>45244</v>
      </c>
      <c r="F41" s="376" t="s">
        <v>181</v>
      </c>
      <c r="G41" s="374" t="s">
        <v>660</v>
      </c>
      <c r="H41" s="376" t="s">
        <v>661</v>
      </c>
      <c r="I41" s="79"/>
      <c r="J41" s="79"/>
      <c r="K41" s="86"/>
      <c r="L41" s="87" t="s">
        <v>662</v>
      </c>
    </row>
    <row r="42" spans="1:12" ht="57.75" customHeight="1" thickBot="1" x14ac:dyDescent="0.3">
      <c r="A42" s="380"/>
      <c r="B42" s="29">
        <v>3</v>
      </c>
      <c r="C42" s="51" t="s">
        <v>659</v>
      </c>
      <c r="D42" s="88">
        <v>45237</v>
      </c>
      <c r="E42" s="52">
        <v>45244</v>
      </c>
      <c r="F42" s="378"/>
      <c r="G42" s="375"/>
      <c r="H42" s="377"/>
      <c r="I42" s="50"/>
      <c r="J42" s="50"/>
      <c r="K42" s="54"/>
      <c r="L42" s="55" t="s">
        <v>663</v>
      </c>
    </row>
    <row r="43" spans="1:12" ht="13.5" thickTop="1" x14ac:dyDescent="0.2">
      <c r="B43" s="80"/>
      <c r="G43" s="80"/>
      <c r="H43" s="80"/>
    </row>
  </sheetData>
  <mergeCells count="9">
    <mergeCell ref="G41:G42"/>
    <mergeCell ref="H41:H42"/>
    <mergeCell ref="F41:F42"/>
    <mergeCell ref="A40:A42"/>
    <mergeCell ref="A8:A11"/>
    <mergeCell ref="A18:A21"/>
    <mergeCell ref="A25:A26"/>
    <mergeCell ref="A30:A31"/>
    <mergeCell ref="A35:A36"/>
  </mergeCells>
  <phoneticPr fontId="11" type="noConversion"/>
  <pageMargins left="0.4" right="0.45" top="0.49" bottom="0.62" header="0.3" footer="0.36"/>
  <pageSetup paperSize="9" scale="68" fitToHeight="0" orientation="landscape" r:id="rId1"/>
  <headerFooter alignWithMargins="0"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2E91-620D-44E3-B8BF-1ADA2EF36D4C}">
  <sheetPr>
    <pageSetUpPr fitToPage="1"/>
  </sheetPr>
  <dimension ref="A1:M11"/>
  <sheetViews>
    <sheetView workbookViewId="0">
      <selection activeCell="M11" sqref="M11"/>
    </sheetView>
  </sheetViews>
  <sheetFormatPr defaultRowHeight="12.75" x14ac:dyDescent="0.2"/>
  <cols>
    <col min="1" max="1" width="3.140625" style="3" customWidth="1"/>
    <col min="2" max="2" width="4.42578125" style="3" customWidth="1"/>
    <col min="3" max="3" width="9.7109375" style="3" customWidth="1"/>
    <col min="4" max="4" width="11.85546875" style="3" customWidth="1"/>
    <col min="5" max="5" width="10.85546875" style="3" customWidth="1"/>
    <col min="6" max="6" width="14.28515625" style="3" customWidth="1"/>
    <col min="7" max="7" width="21" style="3" customWidth="1"/>
    <col min="8" max="8" width="31.42578125" style="3" customWidth="1"/>
    <col min="9" max="9" width="7.85546875" style="3" customWidth="1"/>
    <col min="10" max="10" width="8.42578125" style="3" customWidth="1"/>
    <col min="11" max="11" width="9.140625" style="3"/>
    <col min="12" max="12" width="10.42578125" style="3" customWidth="1"/>
    <col min="13" max="13" width="15" style="3" customWidth="1"/>
    <col min="14" max="16384" width="9.140625" style="3"/>
  </cols>
  <sheetData>
    <row r="1" spans="1:13" ht="15" x14ac:dyDescent="0.2">
      <c r="A1" s="1"/>
      <c r="B1" s="2" t="s">
        <v>0</v>
      </c>
    </row>
    <row r="2" spans="1:13" ht="15" x14ac:dyDescent="0.2">
      <c r="A2" s="1"/>
      <c r="B2" s="2" t="s">
        <v>1</v>
      </c>
    </row>
    <row r="3" spans="1:13" x14ac:dyDescent="0.2">
      <c r="A3" s="1"/>
    </row>
    <row r="4" spans="1:13" ht="15" x14ac:dyDescent="0.2">
      <c r="A4" s="1"/>
      <c r="B4" s="2" t="s">
        <v>464</v>
      </c>
    </row>
    <row r="5" spans="1:13" ht="13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46.5" customHeight="1" thickTop="1" x14ac:dyDescent="0.2">
      <c r="A6" s="384" t="s">
        <v>91</v>
      </c>
      <c r="B6" s="65" t="s">
        <v>4</v>
      </c>
      <c r="C6" s="65" t="s">
        <v>5</v>
      </c>
      <c r="D6" s="65" t="s">
        <v>6</v>
      </c>
      <c r="E6" s="65" t="s">
        <v>7</v>
      </c>
      <c r="F6" s="70" t="s">
        <v>8</v>
      </c>
      <c r="G6" s="70" t="s">
        <v>167</v>
      </c>
      <c r="H6" s="65" t="s">
        <v>10</v>
      </c>
      <c r="I6" s="65" t="s">
        <v>11</v>
      </c>
      <c r="J6" s="70" t="s">
        <v>12</v>
      </c>
      <c r="K6" s="70" t="s">
        <v>13</v>
      </c>
      <c r="L6" s="71" t="s">
        <v>14</v>
      </c>
    </row>
    <row r="7" spans="1:13" ht="68.25" customHeight="1" thickBot="1" x14ac:dyDescent="0.25">
      <c r="A7" s="385"/>
      <c r="B7" s="8" t="s">
        <v>52</v>
      </c>
      <c r="C7" s="69" t="s">
        <v>465</v>
      </c>
      <c r="D7" s="8" t="s">
        <v>466</v>
      </c>
      <c r="E7" s="8"/>
      <c r="F7" s="66">
        <v>10000</v>
      </c>
      <c r="G7" s="67" t="s">
        <v>467</v>
      </c>
      <c r="H7" s="9" t="s">
        <v>468</v>
      </c>
      <c r="I7" s="8"/>
      <c r="J7" s="64"/>
      <c r="K7" s="64"/>
      <c r="L7" s="68"/>
      <c r="M7" s="6">
        <v>10000</v>
      </c>
    </row>
    <row r="8" spans="1:13" ht="14.25" thickTop="1" thickBot="1" x14ac:dyDescent="0.25">
      <c r="H8" s="10"/>
    </row>
    <row r="9" spans="1:13" ht="17.25" thickTop="1" thickBot="1" x14ac:dyDescent="0.3">
      <c r="L9" s="11" t="s">
        <v>443</v>
      </c>
      <c r="M9" s="12">
        <f>SUM(M6:M7)</f>
        <v>10000</v>
      </c>
    </row>
    <row r="10" spans="1:13" ht="14.25" thickTop="1" thickBot="1" x14ac:dyDescent="0.25"/>
    <row r="11" spans="1:13" ht="16.5" thickBot="1" x14ac:dyDescent="0.3">
      <c r="L11" s="90" t="s">
        <v>616</v>
      </c>
      <c r="M11" s="91">
        <f>SUM(M9/7.5345)</f>
        <v>1327.2280841462605</v>
      </c>
    </row>
  </sheetData>
  <mergeCells count="1">
    <mergeCell ref="A6:A7"/>
  </mergeCells>
  <pageMargins left="0.54" right="0.49" top="1" bottom="1" header="0.5" footer="0.5"/>
  <pageSetup paperSize="9" scale="8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2BE2-C46A-4039-8336-4F1D00BEB3BD}">
  <sheetPr>
    <pageSetUpPr fitToPage="1"/>
  </sheetPr>
  <dimension ref="A1:R53"/>
  <sheetViews>
    <sheetView topLeftCell="A40" workbookViewId="0">
      <selection activeCell="O47" sqref="O47:O58"/>
    </sheetView>
  </sheetViews>
  <sheetFormatPr defaultRowHeight="12.75" x14ac:dyDescent="0.2"/>
  <cols>
    <col min="1" max="1" width="3.140625" style="3" customWidth="1"/>
    <col min="2" max="2" width="8.85546875" style="3" customWidth="1"/>
    <col min="3" max="3" width="11.7109375" style="6" customWidth="1"/>
    <col min="4" max="4" width="17.42578125" style="3" customWidth="1"/>
    <col min="5" max="5" width="12.140625" style="3" customWidth="1"/>
    <col min="6" max="6" width="21.28515625" style="3" customWidth="1"/>
    <col min="7" max="7" width="18" style="93" customWidth="1"/>
    <col min="8" max="8" width="8.7109375" style="3" customWidth="1"/>
    <col min="9" max="9" width="9.5703125" style="3" customWidth="1"/>
    <col min="10" max="11" width="9.140625" style="3"/>
    <col min="12" max="12" width="7.140625" style="3" customWidth="1"/>
    <col min="13" max="13" width="11.7109375" style="3" customWidth="1"/>
    <col min="14" max="14" width="14" style="3" customWidth="1"/>
    <col min="15" max="15" width="14.5703125" style="3" bestFit="1" customWidth="1"/>
    <col min="16" max="256" width="9.140625" style="3"/>
    <col min="257" max="257" width="5.85546875" style="3" customWidth="1"/>
    <col min="258" max="258" width="8.85546875" style="3" customWidth="1"/>
    <col min="259" max="259" width="11.7109375" style="3" customWidth="1"/>
    <col min="260" max="260" width="17.42578125" style="3" customWidth="1"/>
    <col min="261" max="261" width="12.140625" style="3" customWidth="1"/>
    <col min="262" max="262" width="15.7109375" style="3" customWidth="1"/>
    <col min="263" max="263" width="18" style="3" customWidth="1"/>
    <col min="264" max="264" width="8.7109375" style="3" customWidth="1"/>
    <col min="265" max="265" width="9.5703125" style="3" customWidth="1"/>
    <col min="266" max="267" width="9.140625" style="3"/>
    <col min="268" max="268" width="7.140625" style="3" customWidth="1"/>
    <col min="269" max="269" width="11.7109375" style="3" customWidth="1"/>
    <col min="270" max="270" width="14" style="3" customWidth="1"/>
    <col min="271" max="512" width="9.140625" style="3"/>
    <col min="513" max="513" width="5.85546875" style="3" customWidth="1"/>
    <col min="514" max="514" width="8.85546875" style="3" customWidth="1"/>
    <col min="515" max="515" width="11.7109375" style="3" customWidth="1"/>
    <col min="516" max="516" width="17.42578125" style="3" customWidth="1"/>
    <col min="517" max="517" width="12.140625" style="3" customWidth="1"/>
    <col min="518" max="518" width="15.7109375" style="3" customWidth="1"/>
    <col min="519" max="519" width="18" style="3" customWidth="1"/>
    <col min="520" max="520" width="8.7109375" style="3" customWidth="1"/>
    <col min="521" max="521" width="9.5703125" style="3" customWidth="1"/>
    <col min="522" max="523" width="9.140625" style="3"/>
    <col min="524" max="524" width="7.140625" style="3" customWidth="1"/>
    <col min="525" max="525" width="11.7109375" style="3" customWidth="1"/>
    <col min="526" max="526" width="14" style="3" customWidth="1"/>
    <col min="527" max="768" width="9.140625" style="3"/>
    <col min="769" max="769" width="5.85546875" style="3" customWidth="1"/>
    <col min="770" max="770" width="8.85546875" style="3" customWidth="1"/>
    <col min="771" max="771" width="11.7109375" style="3" customWidth="1"/>
    <col min="772" max="772" width="17.42578125" style="3" customWidth="1"/>
    <col min="773" max="773" width="12.140625" style="3" customWidth="1"/>
    <col min="774" max="774" width="15.7109375" style="3" customWidth="1"/>
    <col min="775" max="775" width="18" style="3" customWidth="1"/>
    <col min="776" max="776" width="8.7109375" style="3" customWidth="1"/>
    <col min="777" max="777" width="9.5703125" style="3" customWidth="1"/>
    <col min="778" max="779" width="9.140625" style="3"/>
    <col min="780" max="780" width="7.140625" style="3" customWidth="1"/>
    <col min="781" max="781" width="11.7109375" style="3" customWidth="1"/>
    <col min="782" max="782" width="14" style="3" customWidth="1"/>
    <col min="783" max="1024" width="9.140625" style="3"/>
    <col min="1025" max="1025" width="5.85546875" style="3" customWidth="1"/>
    <col min="1026" max="1026" width="8.85546875" style="3" customWidth="1"/>
    <col min="1027" max="1027" width="11.7109375" style="3" customWidth="1"/>
    <col min="1028" max="1028" width="17.42578125" style="3" customWidth="1"/>
    <col min="1029" max="1029" width="12.140625" style="3" customWidth="1"/>
    <col min="1030" max="1030" width="15.7109375" style="3" customWidth="1"/>
    <col min="1031" max="1031" width="18" style="3" customWidth="1"/>
    <col min="1032" max="1032" width="8.7109375" style="3" customWidth="1"/>
    <col min="1033" max="1033" width="9.5703125" style="3" customWidth="1"/>
    <col min="1034" max="1035" width="9.140625" style="3"/>
    <col min="1036" max="1036" width="7.140625" style="3" customWidth="1"/>
    <col min="1037" max="1037" width="11.7109375" style="3" customWidth="1"/>
    <col min="1038" max="1038" width="14" style="3" customWidth="1"/>
    <col min="1039" max="1280" width="9.140625" style="3"/>
    <col min="1281" max="1281" width="5.85546875" style="3" customWidth="1"/>
    <col min="1282" max="1282" width="8.85546875" style="3" customWidth="1"/>
    <col min="1283" max="1283" width="11.7109375" style="3" customWidth="1"/>
    <col min="1284" max="1284" width="17.42578125" style="3" customWidth="1"/>
    <col min="1285" max="1285" width="12.140625" style="3" customWidth="1"/>
    <col min="1286" max="1286" width="15.7109375" style="3" customWidth="1"/>
    <col min="1287" max="1287" width="18" style="3" customWidth="1"/>
    <col min="1288" max="1288" width="8.7109375" style="3" customWidth="1"/>
    <col min="1289" max="1289" width="9.5703125" style="3" customWidth="1"/>
    <col min="1290" max="1291" width="9.140625" style="3"/>
    <col min="1292" max="1292" width="7.140625" style="3" customWidth="1"/>
    <col min="1293" max="1293" width="11.7109375" style="3" customWidth="1"/>
    <col min="1294" max="1294" width="14" style="3" customWidth="1"/>
    <col min="1295" max="1536" width="9.140625" style="3"/>
    <col min="1537" max="1537" width="5.85546875" style="3" customWidth="1"/>
    <col min="1538" max="1538" width="8.85546875" style="3" customWidth="1"/>
    <col min="1539" max="1539" width="11.7109375" style="3" customWidth="1"/>
    <col min="1540" max="1540" width="17.42578125" style="3" customWidth="1"/>
    <col min="1541" max="1541" width="12.140625" style="3" customWidth="1"/>
    <col min="1542" max="1542" width="15.7109375" style="3" customWidth="1"/>
    <col min="1543" max="1543" width="18" style="3" customWidth="1"/>
    <col min="1544" max="1544" width="8.7109375" style="3" customWidth="1"/>
    <col min="1545" max="1545" width="9.5703125" style="3" customWidth="1"/>
    <col min="1546" max="1547" width="9.140625" style="3"/>
    <col min="1548" max="1548" width="7.140625" style="3" customWidth="1"/>
    <col min="1549" max="1549" width="11.7109375" style="3" customWidth="1"/>
    <col min="1550" max="1550" width="14" style="3" customWidth="1"/>
    <col min="1551" max="1792" width="9.140625" style="3"/>
    <col min="1793" max="1793" width="5.85546875" style="3" customWidth="1"/>
    <col min="1794" max="1794" width="8.85546875" style="3" customWidth="1"/>
    <col min="1795" max="1795" width="11.7109375" style="3" customWidth="1"/>
    <col min="1796" max="1796" width="17.42578125" style="3" customWidth="1"/>
    <col min="1797" max="1797" width="12.140625" style="3" customWidth="1"/>
    <col min="1798" max="1798" width="15.7109375" style="3" customWidth="1"/>
    <col min="1799" max="1799" width="18" style="3" customWidth="1"/>
    <col min="1800" max="1800" width="8.7109375" style="3" customWidth="1"/>
    <col min="1801" max="1801" width="9.5703125" style="3" customWidth="1"/>
    <col min="1802" max="1803" width="9.140625" style="3"/>
    <col min="1804" max="1804" width="7.140625" style="3" customWidth="1"/>
    <col min="1805" max="1805" width="11.7109375" style="3" customWidth="1"/>
    <col min="1806" max="1806" width="14" style="3" customWidth="1"/>
    <col min="1807" max="2048" width="9.140625" style="3"/>
    <col min="2049" max="2049" width="5.85546875" style="3" customWidth="1"/>
    <col min="2050" max="2050" width="8.85546875" style="3" customWidth="1"/>
    <col min="2051" max="2051" width="11.7109375" style="3" customWidth="1"/>
    <col min="2052" max="2052" width="17.42578125" style="3" customWidth="1"/>
    <col min="2053" max="2053" width="12.140625" style="3" customWidth="1"/>
    <col min="2054" max="2054" width="15.7109375" style="3" customWidth="1"/>
    <col min="2055" max="2055" width="18" style="3" customWidth="1"/>
    <col min="2056" max="2056" width="8.7109375" style="3" customWidth="1"/>
    <col min="2057" max="2057" width="9.5703125" style="3" customWidth="1"/>
    <col min="2058" max="2059" width="9.140625" style="3"/>
    <col min="2060" max="2060" width="7.140625" style="3" customWidth="1"/>
    <col min="2061" max="2061" width="11.7109375" style="3" customWidth="1"/>
    <col min="2062" max="2062" width="14" style="3" customWidth="1"/>
    <col min="2063" max="2304" width="9.140625" style="3"/>
    <col min="2305" max="2305" width="5.85546875" style="3" customWidth="1"/>
    <col min="2306" max="2306" width="8.85546875" style="3" customWidth="1"/>
    <col min="2307" max="2307" width="11.7109375" style="3" customWidth="1"/>
    <col min="2308" max="2308" width="17.42578125" style="3" customWidth="1"/>
    <col min="2309" max="2309" width="12.140625" style="3" customWidth="1"/>
    <col min="2310" max="2310" width="15.7109375" style="3" customWidth="1"/>
    <col min="2311" max="2311" width="18" style="3" customWidth="1"/>
    <col min="2312" max="2312" width="8.7109375" style="3" customWidth="1"/>
    <col min="2313" max="2313" width="9.5703125" style="3" customWidth="1"/>
    <col min="2314" max="2315" width="9.140625" style="3"/>
    <col min="2316" max="2316" width="7.140625" style="3" customWidth="1"/>
    <col min="2317" max="2317" width="11.7109375" style="3" customWidth="1"/>
    <col min="2318" max="2318" width="14" style="3" customWidth="1"/>
    <col min="2319" max="2560" width="9.140625" style="3"/>
    <col min="2561" max="2561" width="5.85546875" style="3" customWidth="1"/>
    <col min="2562" max="2562" width="8.85546875" style="3" customWidth="1"/>
    <col min="2563" max="2563" width="11.7109375" style="3" customWidth="1"/>
    <col min="2564" max="2564" width="17.42578125" style="3" customWidth="1"/>
    <col min="2565" max="2565" width="12.140625" style="3" customWidth="1"/>
    <col min="2566" max="2566" width="15.7109375" style="3" customWidth="1"/>
    <col min="2567" max="2567" width="18" style="3" customWidth="1"/>
    <col min="2568" max="2568" width="8.7109375" style="3" customWidth="1"/>
    <col min="2569" max="2569" width="9.5703125" style="3" customWidth="1"/>
    <col min="2570" max="2571" width="9.140625" style="3"/>
    <col min="2572" max="2572" width="7.140625" style="3" customWidth="1"/>
    <col min="2573" max="2573" width="11.7109375" style="3" customWidth="1"/>
    <col min="2574" max="2574" width="14" style="3" customWidth="1"/>
    <col min="2575" max="2816" width="9.140625" style="3"/>
    <col min="2817" max="2817" width="5.85546875" style="3" customWidth="1"/>
    <col min="2818" max="2818" width="8.85546875" style="3" customWidth="1"/>
    <col min="2819" max="2819" width="11.7109375" style="3" customWidth="1"/>
    <col min="2820" max="2820" width="17.42578125" style="3" customWidth="1"/>
    <col min="2821" max="2821" width="12.140625" style="3" customWidth="1"/>
    <col min="2822" max="2822" width="15.7109375" style="3" customWidth="1"/>
    <col min="2823" max="2823" width="18" style="3" customWidth="1"/>
    <col min="2824" max="2824" width="8.7109375" style="3" customWidth="1"/>
    <col min="2825" max="2825" width="9.5703125" style="3" customWidth="1"/>
    <col min="2826" max="2827" width="9.140625" style="3"/>
    <col min="2828" max="2828" width="7.140625" style="3" customWidth="1"/>
    <col min="2829" max="2829" width="11.7109375" style="3" customWidth="1"/>
    <col min="2830" max="2830" width="14" style="3" customWidth="1"/>
    <col min="2831" max="3072" width="9.140625" style="3"/>
    <col min="3073" max="3073" width="5.85546875" style="3" customWidth="1"/>
    <col min="3074" max="3074" width="8.85546875" style="3" customWidth="1"/>
    <col min="3075" max="3075" width="11.7109375" style="3" customWidth="1"/>
    <col min="3076" max="3076" width="17.42578125" style="3" customWidth="1"/>
    <col min="3077" max="3077" width="12.140625" style="3" customWidth="1"/>
    <col min="3078" max="3078" width="15.7109375" style="3" customWidth="1"/>
    <col min="3079" max="3079" width="18" style="3" customWidth="1"/>
    <col min="3080" max="3080" width="8.7109375" style="3" customWidth="1"/>
    <col min="3081" max="3081" width="9.5703125" style="3" customWidth="1"/>
    <col min="3082" max="3083" width="9.140625" style="3"/>
    <col min="3084" max="3084" width="7.140625" style="3" customWidth="1"/>
    <col min="3085" max="3085" width="11.7109375" style="3" customWidth="1"/>
    <col min="3086" max="3086" width="14" style="3" customWidth="1"/>
    <col min="3087" max="3328" width="9.140625" style="3"/>
    <col min="3329" max="3329" width="5.85546875" style="3" customWidth="1"/>
    <col min="3330" max="3330" width="8.85546875" style="3" customWidth="1"/>
    <col min="3331" max="3331" width="11.7109375" style="3" customWidth="1"/>
    <col min="3332" max="3332" width="17.42578125" style="3" customWidth="1"/>
    <col min="3333" max="3333" width="12.140625" style="3" customWidth="1"/>
    <col min="3334" max="3334" width="15.7109375" style="3" customWidth="1"/>
    <col min="3335" max="3335" width="18" style="3" customWidth="1"/>
    <col min="3336" max="3336" width="8.7109375" style="3" customWidth="1"/>
    <col min="3337" max="3337" width="9.5703125" style="3" customWidth="1"/>
    <col min="3338" max="3339" width="9.140625" style="3"/>
    <col min="3340" max="3340" width="7.140625" style="3" customWidth="1"/>
    <col min="3341" max="3341" width="11.7109375" style="3" customWidth="1"/>
    <col min="3342" max="3342" width="14" style="3" customWidth="1"/>
    <col min="3343" max="3584" width="9.140625" style="3"/>
    <col min="3585" max="3585" width="5.85546875" style="3" customWidth="1"/>
    <col min="3586" max="3586" width="8.85546875" style="3" customWidth="1"/>
    <col min="3587" max="3587" width="11.7109375" style="3" customWidth="1"/>
    <col min="3588" max="3588" width="17.42578125" style="3" customWidth="1"/>
    <col min="3589" max="3589" width="12.140625" style="3" customWidth="1"/>
    <col min="3590" max="3590" width="15.7109375" style="3" customWidth="1"/>
    <col min="3591" max="3591" width="18" style="3" customWidth="1"/>
    <col min="3592" max="3592" width="8.7109375" style="3" customWidth="1"/>
    <col min="3593" max="3593" width="9.5703125" style="3" customWidth="1"/>
    <col min="3594" max="3595" width="9.140625" style="3"/>
    <col min="3596" max="3596" width="7.140625" style="3" customWidth="1"/>
    <col min="3597" max="3597" width="11.7109375" style="3" customWidth="1"/>
    <col min="3598" max="3598" width="14" style="3" customWidth="1"/>
    <col min="3599" max="3840" width="9.140625" style="3"/>
    <col min="3841" max="3841" width="5.85546875" style="3" customWidth="1"/>
    <col min="3842" max="3842" width="8.85546875" style="3" customWidth="1"/>
    <col min="3843" max="3843" width="11.7109375" style="3" customWidth="1"/>
    <col min="3844" max="3844" width="17.42578125" style="3" customWidth="1"/>
    <col min="3845" max="3845" width="12.140625" style="3" customWidth="1"/>
    <col min="3846" max="3846" width="15.7109375" style="3" customWidth="1"/>
    <col min="3847" max="3847" width="18" style="3" customWidth="1"/>
    <col min="3848" max="3848" width="8.7109375" style="3" customWidth="1"/>
    <col min="3849" max="3849" width="9.5703125" style="3" customWidth="1"/>
    <col min="3850" max="3851" width="9.140625" style="3"/>
    <col min="3852" max="3852" width="7.140625" style="3" customWidth="1"/>
    <col min="3853" max="3853" width="11.7109375" style="3" customWidth="1"/>
    <col min="3854" max="3854" width="14" style="3" customWidth="1"/>
    <col min="3855" max="4096" width="9.140625" style="3"/>
    <col min="4097" max="4097" width="5.85546875" style="3" customWidth="1"/>
    <col min="4098" max="4098" width="8.85546875" style="3" customWidth="1"/>
    <col min="4099" max="4099" width="11.7109375" style="3" customWidth="1"/>
    <col min="4100" max="4100" width="17.42578125" style="3" customWidth="1"/>
    <col min="4101" max="4101" width="12.140625" style="3" customWidth="1"/>
    <col min="4102" max="4102" width="15.7109375" style="3" customWidth="1"/>
    <col min="4103" max="4103" width="18" style="3" customWidth="1"/>
    <col min="4104" max="4104" width="8.7109375" style="3" customWidth="1"/>
    <col min="4105" max="4105" width="9.5703125" style="3" customWidth="1"/>
    <col min="4106" max="4107" width="9.140625" style="3"/>
    <col min="4108" max="4108" width="7.140625" style="3" customWidth="1"/>
    <col min="4109" max="4109" width="11.7109375" style="3" customWidth="1"/>
    <col min="4110" max="4110" width="14" style="3" customWidth="1"/>
    <col min="4111" max="4352" width="9.140625" style="3"/>
    <col min="4353" max="4353" width="5.85546875" style="3" customWidth="1"/>
    <col min="4354" max="4354" width="8.85546875" style="3" customWidth="1"/>
    <col min="4355" max="4355" width="11.7109375" style="3" customWidth="1"/>
    <col min="4356" max="4356" width="17.42578125" style="3" customWidth="1"/>
    <col min="4357" max="4357" width="12.140625" style="3" customWidth="1"/>
    <col min="4358" max="4358" width="15.7109375" style="3" customWidth="1"/>
    <col min="4359" max="4359" width="18" style="3" customWidth="1"/>
    <col min="4360" max="4360" width="8.7109375" style="3" customWidth="1"/>
    <col min="4361" max="4361" width="9.5703125" style="3" customWidth="1"/>
    <col min="4362" max="4363" width="9.140625" style="3"/>
    <col min="4364" max="4364" width="7.140625" style="3" customWidth="1"/>
    <col min="4365" max="4365" width="11.7109375" style="3" customWidth="1"/>
    <col min="4366" max="4366" width="14" style="3" customWidth="1"/>
    <col min="4367" max="4608" width="9.140625" style="3"/>
    <col min="4609" max="4609" width="5.85546875" style="3" customWidth="1"/>
    <col min="4610" max="4610" width="8.85546875" style="3" customWidth="1"/>
    <col min="4611" max="4611" width="11.7109375" style="3" customWidth="1"/>
    <col min="4612" max="4612" width="17.42578125" style="3" customWidth="1"/>
    <col min="4613" max="4613" width="12.140625" style="3" customWidth="1"/>
    <col min="4614" max="4614" width="15.7109375" style="3" customWidth="1"/>
    <col min="4615" max="4615" width="18" style="3" customWidth="1"/>
    <col min="4616" max="4616" width="8.7109375" style="3" customWidth="1"/>
    <col min="4617" max="4617" width="9.5703125" style="3" customWidth="1"/>
    <col min="4618" max="4619" width="9.140625" style="3"/>
    <col min="4620" max="4620" width="7.140625" style="3" customWidth="1"/>
    <col min="4621" max="4621" width="11.7109375" style="3" customWidth="1"/>
    <col min="4622" max="4622" width="14" style="3" customWidth="1"/>
    <col min="4623" max="4864" width="9.140625" style="3"/>
    <col min="4865" max="4865" width="5.85546875" style="3" customWidth="1"/>
    <col min="4866" max="4866" width="8.85546875" style="3" customWidth="1"/>
    <col min="4867" max="4867" width="11.7109375" style="3" customWidth="1"/>
    <col min="4868" max="4868" width="17.42578125" style="3" customWidth="1"/>
    <col min="4869" max="4869" width="12.140625" style="3" customWidth="1"/>
    <col min="4870" max="4870" width="15.7109375" style="3" customWidth="1"/>
    <col min="4871" max="4871" width="18" style="3" customWidth="1"/>
    <col min="4872" max="4872" width="8.7109375" style="3" customWidth="1"/>
    <col min="4873" max="4873" width="9.5703125" style="3" customWidth="1"/>
    <col min="4874" max="4875" width="9.140625" style="3"/>
    <col min="4876" max="4876" width="7.140625" style="3" customWidth="1"/>
    <col min="4877" max="4877" width="11.7109375" style="3" customWidth="1"/>
    <col min="4878" max="4878" width="14" style="3" customWidth="1"/>
    <col min="4879" max="5120" width="9.140625" style="3"/>
    <col min="5121" max="5121" width="5.85546875" style="3" customWidth="1"/>
    <col min="5122" max="5122" width="8.85546875" style="3" customWidth="1"/>
    <col min="5123" max="5123" width="11.7109375" style="3" customWidth="1"/>
    <col min="5124" max="5124" width="17.42578125" style="3" customWidth="1"/>
    <col min="5125" max="5125" width="12.140625" style="3" customWidth="1"/>
    <col min="5126" max="5126" width="15.7109375" style="3" customWidth="1"/>
    <col min="5127" max="5127" width="18" style="3" customWidth="1"/>
    <col min="5128" max="5128" width="8.7109375" style="3" customWidth="1"/>
    <col min="5129" max="5129" width="9.5703125" style="3" customWidth="1"/>
    <col min="5130" max="5131" width="9.140625" style="3"/>
    <col min="5132" max="5132" width="7.140625" style="3" customWidth="1"/>
    <col min="5133" max="5133" width="11.7109375" style="3" customWidth="1"/>
    <col min="5134" max="5134" width="14" style="3" customWidth="1"/>
    <col min="5135" max="5376" width="9.140625" style="3"/>
    <col min="5377" max="5377" width="5.85546875" style="3" customWidth="1"/>
    <col min="5378" max="5378" width="8.85546875" style="3" customWidth="1"/>
    <col min="5379" max="5379" width="11.7109375" style="3" customWidth="1"/>
    <col min="5380" max="5380" width="17.42578125" style="3" customWidth="1"/>
    <col min="5381" max="5381" width="12.140625" style="3" customWidth="1"/>
    <col min="5382" max="5382" width="15.7109375" style="3" customWidth="1"/>
    <col min="5383" max="5383" width="18" style="3" customWidth="1"/>
    <col min="5384" max="5384" width="8.7109375" style="3" customWidth="1"/>
    <col min="5385" max="5385" width="9.5703125" style="3" customWidth="1"/>
    <col min="5386" max="5387" width="9.140625" style="3"/>
    <col min="5388" max="5388" width="7.140625" style="3" customWidth="1"/>
    <col min="5389" max="5389" width="11.7109375" style="3" customWidth="1"/>
    <col min="5390" max="5390" width="14" style="3" customWidth="1"/>
    <col min="5391" max="5632" width="9.140625" style="3"/>
    <col min="5633" max="5633" width="5.85546875" style="3" customWidth="1"/>
    <col min="5634" max="5634" width="8.85546875" style="3" customWidth="1"/>
    <col min="5635" max="5635" width="11.7109375" style="3" customWidth="1"/>
    <col min="5636" max="5636" width="17.42578125" style="3" customWidth="1"/>
    <col min="5637" max="5637" width="12.140625" style="3" customWidth="1"/>
    <col min="5638" max="5638" width="15.7109375" style="3" customWidth="1"/>
    <col min="5639" max="5639" width="18" style="3" customWidth="1"/>
    <col min="5640" max="5640" width="8.7109375" style="3" customWidth="1"/>
    <col min="5641" max="5641" width="9.5703125" style="3" customWidth="1"/>
    <col min="5642" max="5643" width="9.140625" style="3"/>
    <col min="5644" max="5644" width="7.140625" style="3" customWidth="1"/>
    <col min="5645" max="5645" width="11.7109375" style="3" customWidth="1"/>
    <col min="5646" max="5646" width="14" style="3" customWidth="1"/>
    <col min="5647" max="5888" width="9.140625" style="3"/>
    <col min="5889" max="5889" width="5.85546875" style="3" customWidth="1"/>
    <col min="5890" max="5890" width="8.85546875" style="3" customWidth="1"/>
    <col min="5891" max="5891" width="11.7109375" style="3" customWidth="1"/>
    <col min="5892" max="5892" width="17.42578125" style="3" customWidth="1"/>
    <col min="5893" max="5893" width="12.140625" style="3" customWidth="1"/>
    <col min="5894" max="5894" width="15.7109375" style="3" customWidth="1"/>
    <col min="5895" max="5895" width="18" style="3" customWidth="1"/>
    <col min="5896" max="5896" width="8.7109375" style="3" customWidth="1"/>
    <col min="5897" max="5897" width="9.5703125" style="3" customWidth="1"/>
    <col min="5898" max="5899" width="9.140625" style="3"/>
    <col min="5900" max="5900" width="7.140625" style="3" customWidth="1"/>
    <col min="5901" max="5901" width="11.7109375" style="3" customWidth="1"/>
    <col min="5902" max="5902" width="14" style="3" customWidth="1"/>
    <col min="5903" max="6144" width="9.140625" style="3"/>
    <col min="6145" max="6145" width="5.85546875" style="3" customWidth="1"/>
    <col min="6146" max="6146" width="8.85546875" style="3" customWidth="1"/>
    <col min="6147" max="6147" width="11.7109375" style="3" customWidth="1"/>
    <col min="6148" max="6148" width="17.42578125" style="3" customWidth="1"/>
    <col min="6149" max="6149" width="12.140625" style="3" customWidth="1"/>
    <col min="6150" max="6150" width="15.7109375" style="3" customWidth="1"/>
    <col min="6151" max="6151" width="18" style="3" customWidth="1"/>
    <col min="6152" max="6152" width="8.7109375" style="3" customWidth="1"/>
    <col min="6153" max="6153" width="9.5703125" style="3" customWidth="1"/>
    <col min="6154" max="6155" width="9.140625" style="3"/>
    <col min="6156" max="6156" width="7.140625" style="3" customWidth="1"/>
    <col min="6157" max="6157" width="11.7109375" style="3" customWidth="1"/>
    <col min="6158" max="6158" width="14" style="3" customWidth="1"/>
    <col min="6159" max="6400" width="9.140625" style="3"/>
    <col min="6401" max="6401" width="5.85546875" style="3" customWidth="1"/>
    <col min="6402" max="6402" width="8.85546875" style="3" customWidth="1"/>
    <col min="6403" max="6403" width="11.7109375" style="3" customWidth="1"/>
    <col min="6404" max="6404" width="17.42578125" style="3" customWidth="1"/>
    <col min="6405" max="6405" width="12.140625" style="3" customWidth="1"/>
    <col min="6406" max="6406" width="15.7109375" style="3" customWidth="1"/>
    <col min="6407" max="6407" width="18" style="3" customWidth="1"/>
    <col min="6408" max="6408" width="8.7109375" style="3" customWidth="1"/>
    <col min="6409" max="6409" width="9.5703125" style="3" customWidth="1"/>
    <col min="6410" max="6411" width="9.140625" style="3"/>
    <col min="6412" max="6412" width="7.140625" style="3" customWidth="1"/>
    <col min="6413" max="6413" width="11.7109375" style="3" customWidth="1"/>
    <col min="6414" max="6414" width="14" style="3" customWidth="1"/>
    <col min="6415" max="6656" width="9.140625" style="3"/>
    <col min="6657" max="6657" width="5.85546875" style="3" customWidth="1"/>
    <col min="6658" max="6658" width="8.85546875" style="3" customWidth="1"/>
    <col min="6659" max="6659" width="11.7109375" style="3" customWidth="1"/>
    <col min="6660" max="6660" width="17.42578125" style="3" customWidth="1"/>
    <col min="6661" max="6661" width="12.140625" style="3" customWidth="1"/>
    <col min="6662" max="6662" width="15.7109375" style="3" customWidth="1"/>
    <col min="6663" max="6663" width="18" style="3" customWidth="1"/>
    <col min="6664" max="6664" width="8.7109375" style="3" customWidth="1"/>
    <col min="6665" max="6665" width="9.5703125" style="3" customWidth="1"/>
    <col min="6666" max="6667" width="9.140625" style="3"/>
    <col min="6668" max="6668" width="7.140625" style="3" customWidth="1"/>
    <col min="6669" max="6669" width="11.7109375" style="3" customWidth="1"/>
    <col min="6670" max="6670" width="14" style="3" customWidth="1"/>
    <col min="6671" max="6912" width="9.140625" style="3"/>
    <col min="6913" max="6913" width="5.85546875" style="3" customWidth="1"/>
    <col min="6914" max="6914" width="8.85546875" style="3" customWidth="1"/>
    <col min="6915" max="6915" width="11.7109375" style="3" customWidth="1"/>
    <col min="6916" max="6916" width="17.42578125" style="3" customWidth="1"/>
    <col min="6917" max="6917" width="12.140625" style="3" customWidth="1"/>
    <col min="6918" max="6918" width="15.7109375" style="3" customWidth="1"/>
    <col min="6919" max="6919" width="18" style="3" customWidth="1"/>
    <col min="6920" max="6920" width="8.7109375" style="3" customWidth="1"/>
    <col min="6921" max="6921" width="9.5703125" style="3" customWidth="1"/>
    <col min="6922" max="6923" width="9.140625" style="3"/>
    <col min="6924" max="6924" width="7.140625" style="3" customWidth="1"/>
    <col min="6925" max="6925" width="11.7109375" style="3" customWidth="1"/>
    <col min="6926" max="6926" width="14" style="3" customWidth="1"/>
    <col min="6927" max="7168" width="9.140625" style="3"/>
    <col min="7169" max="7169" width="5.85546875" style="3" customWidth="1"/>
    <col min="7170" max="7170" width="8.85546875" style="3" customWidth="1"/>
    <col min="7171" max="7171" width="11.7109375" style="3" customWidth="1"/>
    <col min="7172" max="7172" width="17.42578125" style="3" customWidth="1"/>
    <col min="7173" max="7173" width="12.140625" style="3" customWidth="1"/>
    <col min="7174" max="7174" width="15.7109375" style="3" customWidth="1"/>
    <col min="7175" max="7175" width="18" style="3" customWidth="1"/>
    <col min="7176" max="7176" width="8.7109375" style="3" customWidth="1"/>
    <col min="7177" max="7177" width="9.5703125" style="3" customWidth="1"/>
    <col min="7178" max="7179" width="9.140625" style="3"/>
    <col min="7180" max="7180" width="7.140625" style="3" customWidth="1"/>
    <col min="7181" max="7181" width="11.7109375" style="3" customWidth="1"/>
    <col min="7182" max="7182" width="14" style="3" customWidth="1"/>
    <col min="7183" max="7424" width="9.140625" style="3"/>
    <col min="7425" max="7425" width="5.85546875" style="3" customWidth="1"/>
    <col min="7426" max="7426" width="8.85546875" style="3" customWidth="1"/>
    <col min="7427" max="7427" width="11.7109375" style="3" customWidth="1"/>
    <col min="7428" max="7428" width="17.42578125" style="3" customWidth="1"/>
    <col min="7429" max="7429" width="12.140625" style="3" customWidth="1"/>
    <col min="7430" max="7430" width="15.7109375" style="3" customWidth="1"/>
    <col min="7431" max="7431" width="18" style="3" customWidth="1"/>
    <col min="7432" max="7432" width="8.7109375" style="3" customWidth="1"/>
    <col min="7433" max="7433" width="9.5703125" style="3" customWidth="1"/>
    <col min="7434" max="7435" width="9.140625" style="3"/>
    <col min="7436" max="7436" width="7.140625" style="3" customWidth="1"/>
    <col min="7437" max="7437" width="11.7109375" style="3" customWidth="1"/>
    <col min="7438" max="7438" width="14" style="3" customWidth="1"/>
    <col min="7439" max="7680" width="9.140625" style="3"/>
    <col min="7681" max="7681" width="5.85546875" style="3" customWidth="1"/>
    <col min="7682" max="7682" width="8.85546875" style="3" customWidth="1"/>
    <col min="7683" max="7683" width="11.7109375" style="3" customWidth="1"/>
    <col min="7684" max="7684" width="17.42578125" style="3" customWidth="1"/>
    <col min="7685" max="7685" width="12.140625" style="3" customWidth="1"/>
    <col min="7686" max="7686" width="15.7109375" style="3" customWidth="1"/>
    <col min="7687" max="7687" width="18" style="3" customWidth="1"/>
    <col min="7688" max="7688" width="8.7109375" style="3" customWidth="1"/>
    <col min="7689" max="7689" width="9.5703125" style="3" customWidth="1"/>
    <col min="7690" max="7691" width="9.140625" style="3"/>
    <col min="7692" max="7692" width="7.140625" style="3" customWidth="1"/>
    <col min="7693" max="7693" width="11.7109375" style="3" customWidth="1"/>
    <col min="7694" max="7694" width="14" style="3" customWidth="1"/>
    <col min="7695" max="7936" width="9.140625" style="3"/>
    <col min="7937" max="7937" width="5.85546875" style="3" customWidth="1"/>
    <col min="7938" max="7938" width="8.85546875" style="3" customWidth="1"/>
    <col min="7939" max="7939" width="11.7109375" style="3" customWidth="1"/>
    <col min="7940" max="7940" width="17.42578125" style="3" customWidth="1"/>
    <col min="7941" max="7941" width="12.140625" style="3" customWidth="1"/>
    <col min="7942" max="7942" width="15.7109375" style="3" customWidth="1"/>
    <col min="7943" max="7943" width="18" style="3" customWidth="1"/>
    <col min="7944" max="7944" width="8.7109375" style="3" customWidth="1"/>
    <col min="7945" max="7945" width="9.5703125" style="3" customWidth="1"/>
    <col min="7946" max="7947" width="9.140625" style="3"/>
    <col min="7948" max="7948" width="7.140625" style="3" customWidth="1"/>
    <col min="7949" max="7949" width="11.7109375" style="3" customWidth="1"/>
    <col min="7950" max="7950" width="14" style="3" customWidth="1"/>
    <col min="7951" max="8192" width="9.140625" style="3"/>
    <col min="8193" max="8193" width="5.85546875" style="3" customWidth="1"/>
    <col min="8194" max="8194" width="8.85546875" style="3" customWidth="1"/>
    <col min="8195" max="8195" width="11.7109375" style="3" customWidth="1"/>
    <col min="8196" max="8196" width="17.42578125" style="3" customWidth="1"/>
    <col min="8197" max="8197" width="12.140625" style="3" customWidth="1"/>
    <col min="8198" max="8198" width="15.7109375" style="3" customWidth="1"/>
    <col min="8199" max="8199" width="18" style="3" customWidth="1"/>
    <col min="8200" max="8200" width="8.7109375" style="3" customWidth="1"/>
    <col min="8201" max="8201" width="9.5703125" style="3" customWidth="1"/>
    <col min="8202" max="8203" width="9.140625" style="3"/>
    <col min="8204" max="8204" width="7.140625" style="3" customWidth="1"/>
    <col min="8205" max="8205" width="11.7109375" style="3" customWidth="1"/>
    <col min="8206" max="8206" width="14" style="3" customWidth="1"/>
    <col min="8207" max="8448" width="9.140625" style="3"/>
    <col min="8449" max="8449" width="5.85546875" style="3" customWidth="1"/>
    <col min="8450" max="8450" width="8.85546875" style="3" customWidth="1"/>
    <col min="8451" max="8451" width="11.7109375" style="3" customWidth="1"/>
    <col min="8452" max="8452" width="17.42578125" style="3" customWidth="1"/>
    <col min="8453" max="8453" width="12.140625" style="3" customWidth="1"/>
    <col min="8454" max="8454" width="15.7109375" style="3" customWidth="1"/>
    <col min="8455" max="8455" width="18" style="3" customWidth="1"/>
    <col min="8456" max="8456" width="8.7109375" style="3" customWidth="1"/>
    <col min="8457" max="8457" width="9.5703125" style="3" customWidth="1"/>
    <col min="8458" max="8459" width="9.140625" style="3"/>
    <col min="8460" max="8460" width="7.140625" style="3" customWidth="1"/>
    <col min="8461" max="8461" width="11.7109375" style="3" customWidth="1"/>
    <col min="8462" max="8462" width="14" style="3" customWidth="1"/>
    <col min="8463" max="8704" width="9.140625" style="3"/>
    <col min="8705" max="8705" width="5.85546875" style="3" customWidth="1"/>
    <col min="8706" max="8706" width="8.85546875" style="3" customWidth="1"/>
    <col min="8707" max="8707" width="11.7109375" style="3" customWidth="1"/>
    <col min="8708" max="8708" width="17.42578125" style="3" customWidth="1"/>
    <col min="8709" max="8709" width="12.140625" style="3" customWidth="1"/>
    <col min="8710" max="8710" width="15.7109375" style="3" customWidth="1"/>
    <col min="8711" max="8711" width="18" style="3" customWidth="1"/>
    <col min="8712" max="8712" width="8.7109375" style="3" customWidth="1"/>
    <col min="8713" max="8713" width="9.5703125" style="3" customWidth="1"/>
    <col min="8714" max="8715" width="9.140625" style="3"/>
    <col min="8716" max="8716" width="7.140625" style="3" customWidth="1"/>
    <col min="8717" max="8717" width="11.7109375" style="3" customWidth="1"/>
    <col min="8718" max="8718" width="14" style="3" customWidth="1"/>
    <col min="8719" max="8960" width="9.140625" style="3"/>
    <col min="8961" max="8961" width="5.85546875" style="3" customWidth="1"/>
    <col min="8962" max="8962" width="8.85546875" style="3" customWidth="1"/>
    <col min="8963" max="8963" width="11.7109375" style="3" customWidth="1"/>
    <col min="8964" max="8964" width="17.42578125" style="3" customWidth="1"/>
    <col min="8965" max="8965" width="12.140625" style="3" customWidth="1"/>
    <col min="8966" max="8966" width="15.7109375" style="3" customWidth="1"/>
    <col min="8967" max="8967" width="18" style="3" customWidth="1"/>
    <col min="8968" max="8968" width="8.7109375" style="3" customWidth="1"/>
    <col min="8969" max="8969" width="9.5703125" style="3" customWidth="1"/>
    <col min="8970" max="8971" width="9.140625" style="3"/>
    <col min="8972" max="8972" width="7.140625" style="3" customWidth="1"/>
    <col min="8973" max="8973" width="11.7109375" style="3" customWidth="1"/>
    <col min="8974" max="8974" width="14" style="3" customWidth="1"/>
    <col min="8975" max="9216" width="9.140625" style="3"/>
    <col min="9217" max="9217" width="5.85546875" style="3" customWidth="1"/>
    <col min="9218" max="9218" width="8.85546875" style="3" customWidth="1"/>
    <col min="9219" max="9219" width="11.7109375" style="3" customWidth="1"/>
    <col min="9220" max="9220" width="17.42578125" style="3" customWidth="1"/>
    <col min="9221" max="9221" width="12.140625" style="3" customWidth="1"/>
    <col min="9222" max="9222" width="15.7109375" style="3" customWidth="1"/>
    <col min="9223" max="9223" width="18" style="3" customWidth="1"/>
    <col min="9224" max="9224" width="8.7109375" style="3" customWidth="1"/>
    <col min="9225" max="9225" width="9.5703125" style="3" customWidth="1"/>
    <col min="9226" max="9227" width="9.140625" style="3"/>
    <col min="9228" max="9228" width="7.140625" style="3" customWidth="1"/>
    <col min="9229" max="9229" width="11.7109375" style="3" customWidth="1"/>
    <col min="9230" max="9230" width="14" style="3" customWidth="1"/>
    <col min="9231" max="9472" width="9.140625" style="3"/>
    <col min="9473" max="9473" width="5.85546875" style="3" customWidth="1"/>
    <col min="9474" max="9474" width="8.85546875" style="3" customWidth="1"/>
    <col min="9475" max="9475" width="11.7109375" style="3" customWidth="1"/>
    <col min="9476" max="9476" width="17.42578125" style="3" customWidth="1"/>
    <col min="9477" max="9477" width="12.140625" style="3" customWidth="1"/>
    <col min="9478" max="9478" width="15.7109375" style="3" customWidth="1"/>
    <col min="9479" max="9479" width="18" style="3" customWidth="1"/>
    <col min="9480" max="9480" width="8.7109375" style="3" customWidth="1"/>
    <col min="9481" max="9481" width="9.5703125" style="3" customWidth="1"/>
    <col min="9482" max="9483" width="9.140625" style="3"/>
    <col min="9484" max="9484" width="7.140625" style="3" customWidth="1"/>
    <col min="9485" max="9485" width="11.7109375" style="3" customWidth="1"/>
    <col min="9486" max="9486" width="14" style="3" customWidth="1"/>
    <col min="9487" max="9728" width="9.140625" style="3"/>
    <col min="9729" max="9729" width="5.85546875" style="3" customWidth="1"/>
    <col min="9730" max="9730" width="8.85546875" style="3" customWidth="1"/>
    <col min="9731" max="9731" width="11.7109375" style="3" customWidth="1"/>
    <col min="9732" max="9732" width="17.42578125" style="3" customWidth="1"/>
    <col min="9733" max="9733" width="12.140625" style="3" customWidth="1"/>
    <col min="9734" max="9734" width="15.7109375" style="3" customWidth="1"/>
    <col min="9735" max="9735" width="18" style="3" customWidth="1"/>
    <col min="9736" max="9736" width="8.7109375" style="3" customWidth="1"/>
    <col min="9737" max="9737" width="9.5703125" style="3" customWidth="1"/>
    <col min="9738" max="9739" width="9.140625" style="3"/>
    <col min="9740" max="9740" width="7.140625" style="3" customWidth="1"/>
    <col min="9741" max="9741" width="11.7109375" style="3" customWidth="1"/>
    <col min="9742" max="9742" width="14" style="3" customWidth="1"/>
    <col min="9743" max="9984" width="9.140625" style="3"/>
    <col min="9985" max="9985" width="5.85546875" style="3" customWidth="1"/>
    <col min="9986" max="9986" width="8.85546875" style="3" customWidth="1"/>
    <col min="9987" max="9987" width="11.7109375" style="3" customWidth="1"/>
    <col min="9988" max="9988" width="17.42578125" style="3" customWidth="1"/>
    <col min="9989" max="9989" width="12.140625" style="3" customWidth="1"/>
    <col min="9990" max="9990" width="15.7109375" style="3" customWidth="1"/>
    <col min="9991" max="9991" width="18" style="3" customWidth="1"/>
    <col min="9992" max="9992" width="8.7109375" style="3" customWidth="1"/>
    <col min="9993" max="9993" width="9.5703125" style="3" customWidth="1"/>
    <col min="9994" max="9995" width="9.140625" style="3"/>
    <col min="9996" max="9996" width="7.140625" style="3" customWidth="1"/>
    <col min="9997" max="9997" width="11.7109375" style="3" customWidth="1"/>
    <col min="9998" max="9998" width="14" style="3" customWidth="1"/>
    <col min="9999" max="10240" width="9.140625" style="3"/>
    <col min="10241" max="10241" width="5.85546875" style="3" customWidth="1"/>
    <col min="10242" max="10242" width="8.85546875" style="3" customWidth="1"/>
    <col min="10243" max="10243" width="11.7109375" style="3" customWidth="1"/>
    <col min="10244" max="10244" width="17.42578125" style="3" customWidth="1"/>
    <col min="10245" max="10245" width="12.140625" style="3" customWidth="1"/>
    <col min="10246" max="10246" width="15.7109375" style="3" customWidth="1"/>
    <col min="10247" max="10247" width="18" style="3" customWidth="1"/>
    <col min="10248" max="10248" width="8.7109375" style="3" customWidth="1"/>
    <col min="10249" max="10249" width="9.5703125" style="3" customWidth="1"/>
    <col min="10250" max="10251" width="9.140625" style="3"/>
    <col min="10252" max="10252" width="7.140625" style="3" customWidth="1"/>
    <col min="10253" max="10253" width="11.7109375" style="3" customWidth="1"/>
    <col min="10254" max="10254" width="14" style="3" customWidth="1"/>
    <col min="10255" max="10496" width="9.140625" style="3"/>
    <col min="10497" max="10497" width="5.85546875" style="3" customWidth="1"/>
    <col min="10498" max="10498" width="8.85546875" style="3" customWidth="1"/>
    <col min="10499" max="10499" width="11.7109375" style="3" customWidth="1"/>
    <col min="10500" max="10500" width="17.42578125" style="3" customWidth="1"/>
    <col min="10501" max="10501" width="12.140625" style="3" customWidth="1"/>
    <col min="10502" max="10502" width="15.7109375" style="3" customWidth="1"/>
    <col min="10503" max="10503" width="18" style="3" customWidth="1"/>
    <col min="10504" max="10504" width="8.7109375" style="3" customWidth="1"/>
    <col min="10505" max="10505" width="9.5703125" style="3" customWidth="1"/>
    <col min="10506" max="10507" width="9.140625" style="3"/>
    <col min="10508" max="10508" width="7.140625" style="3" customWidth="1"/>
    <col min="10509" max="10509" width="11.7109375" style="3" customWidth="1"/>
    <col min="10510" max="10510" width="14" style="3" customWidth="1"/>
    <col min="10511" max="10752" width="9.140625" style="3"/>
    <col min="10753" max="10753" width="5.85546875" style="3" customWidth="1"/>
    <col min="10754" max="10754" width="8.85546875" style="3" customWidth="1"/>
    <col min="10755" max="10755" width="11.7109375" style="3" customWidth="1"/>
    <col min="10756" max="10756" width="17.42578125" style="3" customWidth="1"/>
    <col min="10757" max="10757" width="12.140625" style="3" customWidth="1"/>
    <col min="10758" max="10758" width="15.7109375" style="3" customWidth="1"/>
    <col min="10759" max="10759" width="18" style="3" customWidth="1"/>
    <col min="10760" max="10760" width="8.7109375" style="3" customWidth="1"/>
    <col min="10761" max="10761" width="9.5703125" style="3" customWidth="1"/>
    <col min="10762" max="10763" width="9.140625" style="3"/>
    <col min="10764" max="10764" width="7.140625" style="3" customWidth="1"/>
    <col min="10765" max="10765" width="11.7109375" style="3" customWidth="1"/>
    <col min="10766" max="10766" width="14" style="3" customWidth="1"/>
    <col min="10767" max="11008" width="9.140625" style="3"/>
    <col min="11009" max="11009" width="5.85546875" style="3" customWidth="1"/>
    <col min="11010" max="11010" width="8.85546875" style="3" customWidth="1"/>
    <col min="11011" max="11011" width="11.7109375" style="3" customWidth="1"/>
    <col min="11012" max="11012" width="17.42578125" style="3" customWidth="1"/>
    <col min="11013" max="11013" width="12.140625" style="3" customWidth="1"/>
    <col min="11014" max="11014" width="15.7109375" style="3" customWidth="1"/>
    <col min="11015" max="11015" width="18" style="3" customWidth="1"/>
    <col min="11016" max="11016" width="8.7109375" style="3" customWidth="1"/>
    <col min="11017" max="11017" width="9.5703125" style="3" customWidth="1"/>
    <col min="11018" max="11019" width="9.140625" style="3"/>
    <col min="11020" max="11020" width="7.140625" style="3" customWidth="1"/>
    <col min="11021" max="11021" width="11.7109375" style="3" customWidth="1"/>
    <col min="11022" max="11022" width="14" style="3" customWidth="1"/>
    <col min="11023" max="11264" width="9.140625" style="3"/>
    <col min="11265" max="11265" width="5.85546875" style="3" customWidth="1"/>
    <col min="11266" max="11266" width="8.85546875" style="3" customWidth="1"/>
    <col min="11267" max="11267" width="11.7109375" style="3" customWidth="1"/>
    <col min="11268" max="11268" width="17.42578125" style="3" customWidth="1"/>
    <col min="11269" max="11269" width="12.140625" style="3" customWidth="1"/>
    <col min="11270" max="11270" width="15.7109375" style="3" customWidth="1"/>
    <col min="11271" max="11271" width="18" style="3" customWidth="1"/>
    <col min="11272" max="11272" width="8.7109375" style="3" customWidth="1"/>
    <col min="11273" max="11273" width="9.5703125" style="3" customWidth="1"/>
    <col min="11274" max="11275" width="9.140625" style="3"/>
    <col min="11276" max="11276" width="7.140625" style="3" customWidth="1"/>
    <col min="11277" max="11277" width="11.7109375" style="3" customWidth="1"/>
    <col min="11278" max="11278" width="14" style="3" customWidth="1"/>
    <col min="11279" max="11520" width="9.140625" style="3"/>
    <col min="11521" max="11521" width="5.85546875" style="3" customWidth="1"/>
    <col min="11522" max="11522" width="8.85546875" style="3" customWidth="1"/>
    <col min="11523" max="11523" width="11.7109375" style="3" customWidth="1"/>
    <col min="11524" max="11524" width="17.42578125" style="3" customWidth="1"/>
    <col min="11525" max="11525" width="12.140625" style="3" customWidth="1"/>
    <col min="11526" max="11526" width="15.7109375" style="3" customWidth="1"/>
    <col min="11527" max="11527" width="18" style="3" customWidth="1"/>
    <col min="11528" max="11528" width="8.7109375" style="3" customWidth="1"/>
    <col min="11529" max="11529" width="9.5703125" style="3" customWidth="1"/>
    <col min="11530" max="11531" width="9.140625" style="3"/>
    <col min="11532" max="11532" width="7.140625" style="3" customWidth="1"/>
    <col min="11533" max="11533" width="11.7109375" style="3" customWidth="1"/>
    <col min="11534" max="11534" width="14" style="3" customWidth="1"/>
    <col min="11535" max="11776" width="9.140625" style="3"/>
    <col min="11777" max="11777" width="5.85546875" style="3" customWidth="1"/>
    <col min="11778" max="11778" width="8.85546875" style="3" customWidth="1"/>
    <col min="11779" max="11779" width="11.7109375" style="3" customWidth="1"/>
    <col min="11780" max="11780" width="17.42578125" style="3" customWidth="1"/>
    <col min="11781" max="11781" width="12.140625" style="3" customWidth="1"/>
    <col min="11782" max="11782" width="15.7109375" style="3" customWidth="1"/>
    <col min="11783" max="11783" width="18" style="3" customWidth="1"/>
    <col min="11784" max="11784" width="8.7109375" style="3" customWidth="1"/>
    <col min="11785" max="11785" width="9.5703125" style="3" customWidth="1"/>
    <col min="11786" max="11787" width="9.140625" style="3"/>
    <col min="11788" max="11788" width="7.140625" style="3" customWidth="1"/>
    <col min="11789" max="11789" width="11.7109375" style="3" customWidth="1"/>
    <col min="11790" max="11790" width="14" style="3" customWidth="1"/>
    <col min="11791" max="12032" width="9.140625" style="3"/>
    <col min="12033" max="12033" width="5.85546875" style="3" customWidth="1"/>
    <col min="12034" max="12034" width="8.85546875" style="3" customWidth="1"/>
    <col min="12035" max="12035" width="11.7109375" style="3" customWidth="1"/>
    <col min="12036" max="12036" width="17.42578125" style="3" customWidth="1"/>
    <col min="12037" max="12037" width="12.140625" style="3" customWidth="1"/>
    <col min="12038" max="12038" width="15.7109375" style="3" customWidth="1"/>
    <col min="12039" max="12039" width="18" style="3" customWidth="1"/>
    <col min="12040" max="12040" width="8.7109375" style="3" customWidth="1"/>
    <col min="12041" max="12041" width="9.5703125" style="3" customWidth="1"/>
    <col min="12042" max="12043" width="9.140625" style="3"/>
    <col min="12044" max="12044" width="7.140625" style="3" customWidth="1"/>
    <col min="12045" max="12045" width="11.7109375" style="3" customWidth="1"/>
    <col min="12046" max="12046" width="14" style="3" customWidth="1"/>
    <col min="12047" max="12288" width="9.140625" style="3"/>
    <col min="12289" max="12289" width="5.85546875" style="3" customWidth="1"/>
    <col min="12290" max="12290" width="8.85546875" style="3" customWidth="1"/>
    <col min="12291" max="12291" width="11.7109375" style="3" customWidth="1"/>
    <col min="12292" max="12292" width="17.42578125" style="3" customWidth="1"/>
    <col min="12293" max="12293" width="12.140625" style="3" customWidth="1"/>
    <col min="12294" max="12294" width="15.7109375" style="3" customWidth="1"/>
    <col min="12295" max="12295" width="18" style="3" customWidth="1"/>
    <col min="12296" max="12296" width="8.7109375" style="3" customWidth="1"/>
    <col min="12297" max="12297" width="9.5703125" style="3" customWidth="1"/>
    <col min="12298" max="12299" width="9.140625" style="3"/>
    <col min="12300" max="12300" width="7.140625" style="3" customWidth="1"/>
    <col min="12301" max="12301" width="11.7109375" style="3" customWidth="1"/>
    <col min="12302" max="12302" width="14" style="3" customWidth="1"/>
    <col min="12303" max="12544" width="9.140625" style="3"/>
    <col min="12545" max="12545" width="5.85546875" style="3" customWidth="1"/>
    <col min="12546" max="12546" width="8.85546875" style="3" customWidth="1"/>
    <col min="12547" max="12547" width="11.7109375" style="3" customWidth="1"/>
    <col min="12548" max="12548" width="17.42578125" style="3" customWidth="1"/>
    <col min="12549" max="12549" width="12.140625" style="3" customWidth="1"/>
    <col min="12550" max="12550" width="15.7109375" style="3" customWidth="1"/>
    <col min="12551" max="12551" width="18" style="3" customWidth="1"/>
    <col min="12552" max="12552" width="8.7109375" style="3" customWidth="1"/>
    <col min="12553" max="12553" width="9.5703125" style="3" customWidth="1"/>
    <col min="12554" max="12555" width="9.140625" style="3"/>
    <col min="12556" max="12556" width="7.140625" style="3" customWidth="1"/>
    <col min="12557" max="12557" width="11.7109375" style="3" customWidth="1"/>
    <col min="12558" max="12558" width="14" style="3" customWidth="1"/>
    <col min="12559" max="12800" width="9.140625" style="3"/>
    <col min="12801" max="12801" width="5.85546875" style="3" customWidth="1"/>
    <col min="12802" max="12802" width="8.85546875" style="3" customWidth="1"/>
    <col min="12803" max="12803" width="11.7109375" style="3" customWidth="1"/>
    <col min="12804" max="12804" width="17.42578125" style="3" customWidth="1"/>
    <col min="12805" max="12805" width="12.140625" style="3" customWidth="1"/>
    <col min="12806" max="12806" width="15.7109375" style="3" customWidth="1"/>
    <col min="12807" max="12807" width="18" style="3" customWidth="1"/>
    <col min="12808" max="12808" width="8.7109375" style="3" customWidth="1"/>
    <col min="12809" max="12809" width="9.5703125" style="3" customWidth="1"/>
    <col min="12810" max="12811" width="9.140625" style="3"/>
    <col min="12812" max="12812" width="7.140625" style="3" customWidth="1"/>
    <col min="12813" max="12813" width="11.7109375" style="3" customWidth="1"/>
    <col min="12814" max="12814" width="14" style="3" customWidth="1"/>
    <col min="12815" max="13056" width="9.140625" style="3"/>
    <col min="13057" max="13057" width="5.85546875" style="3" customWidth="1"/>
    <col min="13058" max="13058" width="8.85546875" style="3" customWidth="1"/>
    <col min="13059" max="13059" width="11.7109375" style="3" customWidth="1"/>
    <col min="13060" max="13060" width="17.42578125" style="3" customWidth="1"/>
    <col min="13061" max="13061" width="12.140625" style="3" customWidth="1"/>
    <col min="13062" max="13062" width="15.7109375" style="3" customWidth="1"/>
    <col min="13063" max="13063" width="18" style="3" customWidth="1"/>
    <col min="13064" max="13064" width="8.7109375" style="3" customWidth="1"/>
    <col min="13065" max="13065" width="9.5703125" style="3" customWidth="1"/>
    <col min="13066" max="13067" width="9.140625" style="3"/>
    <col min="13068" max="13068" width="7.140625" style="3" customWidth="1"/>
    <col min="13069" max="13069" width="11.7109375" style="3" customWidth="1"/>
    <col min="13070" max="13070" width="14" style="3" customWidth="1"/>
    <col min="13071" max="13312" width="9.140625" style="3"/>
    <col min="13313" max="13313" width="5.85546875" style="3" customWidth="1"/>
    <col min="13314" max="13314" width="8.85546875" style="3" customWidth="1"/>
    <col min="13315" max="13315" width="11.7109375" style="3" customWidth="1"/>
    <col min="13316" max="13316" width="17.42578125" style="3" customWidth="1"/>
    <col min="13317" max="13317" width="12.140625" style="3" customWidth="1"/>
    <col min="13318" max="13318" width="15.7109375" style="3" customWidth="1"/>
    <col min="13319" max="13319" width="18" style="3" customWidth="1"/>
    <col min="13320" max="13320" width="8.7109375" style="3" customWidth="1"/>
    <col min="13321" max="13321" width="9.5703125" style="3" customWidth="1"/>
    <col min="13322" max="13323" width="9.140625" style="3"/>
    <col min="13324" max="13324" width="7.140625" style="3" customWidth="1"/>
    <col min="13325" max="13325" width="11.7109375" style="3" customWidth="1"/>
    <col min="13326" max="13326" width="14" style="3" customWidth="1"/>
    <col min="13327" max="13568" width="9.140625" style="3"/>
    <col min="13569" max="13569" width="5.85546875" style="3" customWidth="1"/>
    <col min="13570" max="13570" width="8.85546875" style="3" customWidth="1"/>
    <col min="13571" max="13571" width="11.7109375" style="3" customWidth="1"/>
    <col min="13572" max="13572" width="17.42578125" style="3" customWidth="1"/>
    <col min="13573" max="13573" width="12.140625" style="3" customWidth="1"/>
    <col min="13574" max="13574" width="15.7109375" style="3" customWidth="1"/>
    <col min="13575" max="13575" width="18" style="3" customWidth="1"/>
    <col min="13576" max="13576" width="8.7109375" style="3" customWidth="1"/>
    <col min="13577" max="13577" width="9.5703125" style="3" customWidth="1"/>
    <col min="13578" max="13579" width="9.140625" style="3"/>
    <col min="13580" max="13580" width="7.140625" style="3" customWidth="1"/>
    <col min="13581" max="13581" width="11.7109375" style="3" customWidth="1"/>
    <col min="13582" max="13582" width="14" style="3" customWidth="1"/>
    <col min="13583" max="13824" width="9.140625" style="3"/>
    <col min="13825" max="13825" width="5.85546875" style="3" customWidth="1"/>
    <col min="13826" max="13826" width="8.85546875" style="3" customWidth="1"/>
    <col min="13827" max="13827" width="11.7109375" style="3" customWidth="1"/>
    <col min="13828" max="13828" width="17.42578125" style="3" customWidth="1"/>
    <col min="13829" max="13829" width="12.140625" style="3" customWidth="1"/>
    <col min="13830" max="13830" width="15.7109375" style="3" customWidth="1"/>
    <col min="13831" max="13831" width="18" style="3" customWidth="1"/>
    <col min="13832" max="13832" width="8.7109375" style="3" customWidth="1"/>
    <col min="13833" max="13833" width="9.5703125" style="3" customWidth="1"/>
    <col min="13834" max="13835" width="9.140625" style="3"/>
    <col min="13836" max="13836" width="7.140625" style="3" customWidth="1"/>
    <col min="13837" max="13837" width="11.7109375" style="3" customWidth="1"/>
    <col min="13838" max="13838" width="14" style="3" customWidth="1"/>
    <col min="13839" max="14080" width="9.140625" style="3"/>
    <col min="14081" max="14081" width="5.85546875" style="3" customWidth="1"/>
    <col min="14082" max="14082" width="8.85546875" style="3" customWidth="1"/>
    <col min="14083" max="14083" width="11.7109375" style="3" customWidth="1"/>
    <col min="14084" max="14084" width="17.42578125" style="3" customWidth="1"/>
    <col min="14085" max="14085" width="12.140625" style="3" customWidth="1"/>
    <col min="14086" max="14086" width="15.7109375" style="3" customWidth="1"/>
    <col min="14087" max="14087" width="18" style="3" customWidth="1"/>
    <col min="14088" max="14088" width="8.7109375" style="3" customWidth="1"/>
    <col min="14089" max="14089" width="9.5703125" style="3" customWidth="1"/>
    <col min="14090" max="14091" width="9.140625" style="3"/>
    <col min="14092" max="14092" width="7.140625" style="3" customWidth="1"/>
    <col min="14093" max="14093" width="11.7109375" style="3" customWidth="1"/>
    <col min="14094" max="14094" width="14" style="3" customWidth="1"/>
    <col min="14095" max="14336" width="9.140625" style="3"/>
    <col min="14337" max="14337" width="5.85546875" style="3" customWidth="1"/>
    <col min="14338" max="14338" width="8.85546875" style="3" customWidth="1"/>
    <col min="14339" max="14339" width="11.7109375" style="3" customWidth="1"/>
    <col min="14340" max="14340" width="17.42578125" style="3" customWidth="1"/>
    <col min="14341" max="14341" width="12.140625" style="3" customWidth="1"/>
    <col min="14342" max="14342" width="15.7109375" style="3" customWidth="1"/>
    <col min="14343" max="14343" width="18" style="3" customWidth="1"/>
    <col min="14344" max="14344" width="8.7109375" style="3" customWidth="1"/>
    <col min="14345" max="14345" width="9.5703125" style="3" customWidth="1"/>
    <col min="14346" max="14347" width="9.140625" style="3"/>
    <col min="14348" max="14348" width="7.140625" style="3" customWidth="1"/>
    <col min="14349" max="14349" width="11.7109375" style="3" customWidth="1"/>
    <col min="14350" max="14350" width="14" style="3" customWidth="1"/>
    <col min="14351" max="14592" width="9.140625" style="3"/>
    <col min="14593" max="14593" width="5.85546875" style="3" customWidth="1"/>
    <col min="14594" max="14594" width="8.85546875" style="3" customWidth="1"/>
    <col min="14595" max="14595" width="11.7109375" style="3" customWidth="1"/>
    <col min="14596" max="14596" width="17.42578125" style="3" customWidth="1"/>
    <col min="14597" max="14597" width="12.140625" style="3" customWidth="1"/>
    <col min="14598" max="14598" width="15.7109375" style="3" customWidth="1"/>
    <col min="14599" max="14599" width="18" style="3" customWidth="1"/>
    <col min="14600" max="14600" width="8.7109375" style="3" customWidth="1"/>
    <col min="14601" max="14601" width="9.5703125" style="3" customWidth="1"/>
    <col min="14602" max="14603" width="9.140625" style="3"/>
    <col min="14604" max="14604" width="7.140625" style="3" customWidth="1"/>
    <col min="14605" max="14605" width="11.7109375" style="3" customWidth="1"/>
    <col min="14606" max="14606" width="14" style="3" customWidth="1"/>
    <col min="14607" max="14848" width="9.140625" style="3"/>
    <col min="14849" max="14849" width="5.85546875" style="3" customWidth="1"/>
    <col min="14850" max="14850" width="8.85546875" style="3" customWidth="1"/>
    <col min="14851" max="14851" width="11.7109375" style="3" customWidth="1"/>
    <col min="14852" max="14852" width="17.42578125" style="3" customWidth="1"/>
    <col min="14853" max="14853" width="12.140625" style="3" customWidth="1"/>
    <col min="14854" max="14854" width="15.7109375" style="3" customWidth="1"/>
    <col min="14855" max="14855" width="18" style="3" customWidth="1"/>
    <col min="14856" max="14856" width="8.7109375" style="3" customWidth="1"/>
    <col min="14857" max="14857" width="9.5703125" style="3" customWidth="1"/>
    <col min="14858" max="14859" width="9.140625" style="3"/>
    <col min="14860" max="14860" width="7.140625" style="3" customWidth="1"/>
    <col min="14861" max="14861" width="11.7109375" style="3" customWidth="1"/>
    <col min="14862" max="14862" width="14" style="3" customWidth="1"/>
    <col min="14863" max="15104" width="9.140625" style="3"/>
    <col min="15105" max="15105" width="5.85546875" style="3" customWidth="1"/>
    <col min="15106" max="15106" width="8.85546875" style="3" customWidth="1"/>
    <col min="15107" max="15107" width="11.7109375" style="3" customWidth="1"/>
    <col min="15108" max="15108" width="17.42578125" style="3" customWidth="1"/>
    <col min="15109" max="15109" width="12.140625" style="3" customWidth="1"/>
    <col min="15110" max="15110" width="15.7109375" style="3" customWidth="1"/>
    <col min="15111" max="15111" width="18" style="3" customWidth="1"/>
    <col min="15112" max="15112" width="8.7109375" style="3" customWidth="1"/>
    <col min="15113" max="15113" width="9.5703125" style="3" customWidth="1"/>
    <col min="15114" max="15115" width="9.140625" style="3"/>
    <col min="15116" max="15116" width="7.140625" style="3" customWidth="1"/>
    <col min="15117" max="15117" width="11.7109375" style="3" customWidth="1"/>
    <col min="15118" max="15118" width="14" style="3" customWidth="1"/>
    <col min="15119" max="15360" width="9.140625" style="3"/>
    <col min="15361" max="15361" width="5.85546875" style="3" customWidth="1"/>
    <col min="15362" max="15362" width="8.85546875" style="3" customWidth="1"/>
    <col min="15363" max="15363" width="11.7109375" style="3" customWidth="1"/>
    <col min="15364" max="15364" width="17.42578125" style="3" customWidth="1"/>
    <col min="15365" max="15365" width="12.140625" style="3" customWidth="1"/>
    <col min="15366" max="15366" width="15.7109375" style="3" customWidth="1"/>
    <col min="15367" max="15367" width="18" style="3" customWidth="1"/>
    <col min="15368" max="15368" width="8.7109375" style="3" customWidth="1"/>
    <col min="15369" max="15369" width="9.5703125" style="3" customWidth="1"/>
    <col min="15370" max="15371" width="9.140625" style="3"/>
    <col min="15372" max="15372" width="7.140625" style="3" customWidth="1"/>
    <col min="15373" max="15373" width="11.7109375" style="3" customWidth="1"/>
    <col min="15374" max="15374" width="14" style="3" customWidth="1"/>
    <col min="15375" max="15616" width="9.140625" style="3"/>
    <col min="15617" max="15617" width="5.85546875" style="3" customWidth="1"/>
    <col min="15618" max="15618" width="8.85546875" style="3" customWidth="1"/>
    <col min="15619" max="15619" width="11.7109375" style="3" customWidth="1"/>
    <col min="15620" max="15620" width="17.42578125" style="3" customWidth="1"/>
    <col min="15621" max="15621" width="12.140625" style="3" customWidth="1"/>
    <col min="15622" max="15622" width="15.7109375" style="3" customWidth="1"/>
    <col min="15623" max="15623" width="18" style="3" customWidth="1"/>
    <col min="15624" max="15624" width="8.7109375" style="3" customWidth="1"/>
    <col min="15625" max="15625" width="9.5703125" style="3" customWidth="1"/>
    <col min="15626" max="15627" width="9.140625" style="3"/>
    <col min="15628" max="15628" width="7.140625" style="3" customWidth="1"/>
    <col min="15629" max="15629" width="11.7109375" style="3" customWidth="1"/>
    <col min="15630" max="15630" width="14" style="3" customWidth="1"/>
    <col min="15631" max="15872" width="9.140625" style="3"/>
    <col min="15873" max="15873" width="5.85546875" style="3" customWidth="1"/>
    <col min="15874" max="15874" width="8.85546875" style="3" customWidth="1"/>
    <col min="15875" max="15875" width="11.7109375" style="3" customWidth="1"/>
    <col min="15876" max="15876" width="17.42578125" style="3" customWidth="1"/>
    <col min="15877" max="15877" width="12.140625" style="3" customWidth="1"/>
    <col min="15878" max="15878" width="15.7109375" style="3" customWidth="1"/>
    <col min="15879" max="15879" width="18" style="3" customWidth="1"/>
    <col min="15880" max="15880" width="8.7109375" style="3" customWidth="1"/>
    <col min="15881" max="15881" width="9.5703125" style="3" customWidth="1"/>
    <col min="15882" max="15883" width="9.140625" style="3"/>
    <col min="15884" max="15884" width="7.140625" style="3" customWidth="1"/>
    <col min="15885" max="15885" width="11.7109375" style="3" customWidth="1"/>
    <col min="15886" max="15886" width="14" style="3" customWidth="1"/>
    <col min="15887" max="16128" width="9.140625" style="3"/>
    <col min="16129" max="16129" width="5.85546875" style="3" customWidth="1"/>
    <col min="16130" max="16130" width="8.85546875" style="3" customWidth="1"/>
    <col min="16131" max="16131" width="11.7109375" style="3" customWidth="1"/>
    <col min="16132" max="16132" width="17.42578125" style="3" customWidth="1"/>
    <col min="16133" max="16133" width="12.140625" style="3" customWidth="1"/>
    <col min="16134" max="16134" width="15.7109375" style="3" customWidth="1"/>
    <col min="16135" max="16135" width="18" style="3" customWidth="1"/>
    <col min="16136" max="16136" width="8.7109375" style="3" customWidth="1"/>
    <col min="16137" max="16137" width="9.5703125" style="3" customWidth="1"/>
    <col min="16138" max="16139" width="9.140625" style="3"/>
    <col min="16140" max="16140" width="7.140625" style="3" customWidth="1"/>
    <col min="16141" max="16141" width="11.7109375" style="3" customWidth="1"/>
    <col min="16142" max="16142" width="14" style="3" customWidth="1"/>
    <col min="16143" max="16384" width="9.140625" style="3"/>
  </cols>
  <sheetData>
    <row r="1" spans="1:18" x14ac:dyDescent="0.2">
      <c r="A1" s="3" t="s">
        <v>0</v>
      </c>
    </row>
    <row r="2" spans="1:18" ht="27.75" customHeight="1" x14ac:dyDescent="0.2">
      <c r="A2" s="3" t="s">
        <v>1</v>
      </c>
      <c r="G2" s="3"/>
    </row>
    <row r="3" spans="1:18" ht="7.5" customHeight="1" x14ac:dyDescent="0.2"/>
    <row r="4" spans="1:18" x14ac:dyDescent="0.2">
      <c r="A4" s="3" t="s">
        <v>820</v>
      </c>
    </row>
    <row r="5" spans="1:18" x14ac:dyDescent="0.2">
      <c r="A5" s="94"/>
      <c r="B5" s="94"/>
      <c r="C5" s="95"/>
      <c r="D5" s="94"/>
      <c r="E5" s="94"/>
      <c r="F5" s="94"/>
      <c r="G5" s="96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</row>
    <row r="6" spans="1:18" s="118" customFormat="1" ht="22.5" x14ac:dyDescent="0.25">
      <c r="A6" s="115" t="s">
        <v>668</v>
      </c>
      <c r="B6" s="115" t="s">
        <v>669</v>
      </c>
      <c r="C6" s="116" t="s">
        <v>670</v>
      </c>
      <c r="D6" s="115" t="s">
        <v>167</v>
      </c>
      <c r="E6" s="115" t="s">
        <v>671</v>
      </c>
      <c r="F6" s="115" t="s">
        <v>672</v>
      </c>
      <c r="G6" s="115" t="s">
        <v>766</v>
      </c>
      <c r="H6" s="115" t="s">
        <v>6</v>
      </c>
      <c r="I6" s="115" t="s">
        <v>673</v>
      </c>
      <c r="J6" s="115" t="s">
        <v>674</v>
      </c>
      <c r="K6" s="115" t="s">
        <v>675</v>
      </c>
      <c r="L6" s="115" t="s">
        <v>676</v>
      </c>
      <c r="M6" s="115" t="s">
        <v>14</v>
      </c>
      <c r="N6" s="117"/>
      <c r="O6" s="117"/>
      <c r="P6" s="117"/>
      <c r="Q6" s="117"/>
      <c r="R6" s="117"/>
    </row>
    <row r="7" spans="1:18" ht="56.25" customHeight="1" x14ac:dyDescent="0.2">
      <c r="A7" s="97">
        <v>1</v>
      </c>
      <c r="B7" s="98">
        <v>44357</v>
      </c>
      <c r="C7" s="99">
        <v>166318.20000000001</v>
      </c>
      <c r="D7" s="100" t="s">
        <v>682</v>
      </c>
      <c r="E7" s="97" t="s">
        <v>683</v>
      </c>
      <c r="F7" s="102" t="s">
        <v>686</v>
      </c>
      <c r="G7" s="103" t="s">
        <v>690</v>
      </c>
      <c r="H7" s="97" t="s">
        <v>821</v>
      </c>
      <c r="I7" s="98">
        <v>46077</v>
      </c>
      <c r="J7" s="97"/>
      <c r="K7" s="97"/>
      <c r="L7" s="97"/>
      <c r="M7" s="97"/>
      <c r="N7" s="94"/>
      <c r="O7" s="94"/>
      <c r="P7" s="94"/>
      <c r="Q7" s="94"/>
      <c r="R7" s="94"/>
    </row>
    <row r="8" spans="1:18" ht="45.75" customHeight="1" x14ac:dyDescent="0.2">
      <c r="A8" s="97">
        <v>2</v>
      </c>
      <c r="B8" s="98">
        <v>44502</v>
      </c>
      <c r="C8" s="99">
        <v>163899.85</v>
      </c>
      <c r="D8" s="100" t="s">
        <v>682</v>
      </c>
      <c r="E8" s="100" t="s">
        <v>683</v>
      </c>
      <c r="F8" s="100" t="s">
        <v>689</v>
      </c>
      <c r="G8" s="103" t="s">
        <v>692</v>
      </c>
      <c r="H8" s="98">
        <v>44488</v>
      </c>
      <c r="I8" s="98">
        <v>46314</v>
      </c>
      <c r="J8" s="97"/>
      <c r="K8" s="97"/>
      <c r="L8" s="97"/>
      <c r="M8" s="97"/>
    </row>
    <row r="9" spans="1:18" ht="47.25" customHeight="1" x14ac:dyDescent="0.2">
      <c r="A9" s="97">
        <v>3</v>
      </c>
      <c r="B9" s="98">
        <v>44504</v>
      </c>
      <c r="C9" s="99">
        <v>283629.53000000003</v>
      </c>
      <c r="D9" s="100" t="s">
        <v>682</v>
      </c>
      <c r="E9" s="100" t="s">
        <v>683</v>
      </c>
      <c r="F9" s="100" t="s">
        <v>685</v>
      </c>
      <c r="G9" s="103" t="s">
        <v>693</v>
      </c>
      <c r="H9" s="98">
        <v>44488</v>
      </c>
      <c r="I9" s="98">
        <v>46314</v>
      </c>
      <c r="J9" s="97"/>
      <c r="K9" s="97"/>
      <c r="L9" s="97"/>
      <c r="M9" s="97"/>
    </row>
    <row r="10" spans="1:18" ht="32.25" customHeight="1" x14ac:dyDescent="0.2">
      <c r="A10" s="97">
        <v>4</v>
      </c>
      <c r="B10" s="98">
        <v>44911</v>
      </c>
      <c r="C10" s="99">
        <v>81943.360000000001</v>
      </c>
      <c r="D10" s="100" t="s">
        <v>505</v>
      </c>
      <c r="E10" s="100" t="s">
        <v>681</v>
      </c>
      <c r="F10" s="100" t="s">
        <v>694</v>
      </c>
      <c r="G10" s="103">
        <v>2204007024</v>
      </c>
      <c r="H10" s="98">
        <v>44910</v>
      </c>
      <c r="I10" s="98">
        <v>46730</v>
      </c>
      <c r="J10" s="97"/>
      <c r="K10" s="97"/>
      <c r="L10" s="97"/>
      <c r="M10" s="97"/>
    </row>
    <row r="11" spans="1:18" ht="23.25" thickBot="1" x14ac:dyDescent="0.25">
      <c r="A11" s="97">
        <v>5</v>
      </c>
      <c r="B11" s="104">
        <v>44922</v>
      </c>
      <c r="C11" s="99">
        <v>180683.41</v>
      </c>
      <c r="D11" s="100" t="s">
        <v>695</v>
      </c>
      <c r="E11" s="100" t="s">
        <v>679</v>
      </c>
      <c r="F11" s="100" t="s">
        <v>696</v>
      </c>
      <c r="G11" s="103">
        <v>4101094508</v>
      </c>
      <c r="H11" s="98">
        <v>44917</v>
      </c>
      <c r="I11" s="98">
        <v>46740</v>
      </c>
      <c r="J11" s="97"/>
      <c r="K11" s="97"/>
      <c r="L11" s="97"/>
      <c r="M11" s="97"/>
    </row>
    <row r="12" spans="1:18" ht="13.5" thickBot="1" x14ac:dyDescent="0.25">
      <c r="A12" s="386" t="s">
        <v>616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387"/>
      <c r="N12" s="105">
        <f>SUM(C7:C11)</f>
        <v>876474.35000000009</v>
      </c>
      <c r="O12" s="106">
        <f>SUM(N12/7.5345)</f>
        <v>116328.13723538391</v>
      </c>
    </row>
    <row r="13" spans="1:18" ht="45.75" customHeight="1" x14ac:dyDescent="0.2">
      <c r="A13" s="97">
        <v>6</v>
      </c>
      <c r="B13" s="104" t="s">
        <v>699</v>
      </c>
      <c r="C13" s="99">
        <v>66113.56</v>
      </c>
      <c r="D13" s="100" t="s">
        <v>688</v>
      </c>
      <c r="E13" s="100" t="s">
        <v>680</v>
      </c>
      <c r="F13" s="100" t="s">
        <v>700</v>
      </c>
      <c r="G13" s="103">
        <v>5402332848</v>
      </c>
      <c r="H13" s="98">
        <v>44936</v>
      </c>
      <c r="I13" s="98">
        <v>46737</v>
      </c>
      <c r="J13" s="97"/>
      <c r="K13" s="97"/>
      <c r="L13" s="97"/>
      <c r="M13" s="97"/>
    </row>
    <row r="14" spans="1:18" ht="35.25" customHeight="1" x14ac:dyDescent="0.2">
      <c r="A14" s="97">
        <v>7</v>
      </c>
      <c r="B14" s="104">
        <v>45100</v>
      </c>
      <c r="C14" s="99">
        <v>9859.52</v>
      </c>
      <c r="D14" s="100" t="s">
        <v>697</v>
      </c>
      <c r="E14" s="100" t="s">
        <v>681</v>
      </c>
      <c r="F14" s="100" t="s">
        <v>698</v>
      </c>
      <c r="G14" s="103">
        <v>2304003172</v>
      </c>
      <c r="H14" s="98">
        <v>45096</v>
      </c>
      <c r="I14" s="98">
        <v>46889</v>
      </c>
      <c r="J14" s="97"/>
      <c r="K14" s="97"/>
      <c r="L14" s="97"/>
      <c r="M14" s="97"/>
    </row>
    <row r="15" spans="1:18" ht="79.5" customHeight="1" x14ac:dyDescent="0.2">
      <c r="A15" s="97">
        <v>8</v>
      </c>
      <c r="B15" s="104">
        <v>45217</v>
      </c>
      <c r="C15" s="99">
        <v>7955.89</v>
      </c>
      <c r="D15" s="100" t="s">
        <v>703</v>
      </c>
      <c r="E15" s="100" t="s">
        <v>681</v>
      </c>
      <c r="F15" s="100" t="s">
        <v>704</v>
      </c>
      <c r="G15" s="103">
        <v>2304005644</v>
      </c>
      <c r="H15" s="98">
        <v>45212</v>
      </c>
      <c r="I15" s="98">
        <v>46896</v>
      </c>
      <c r="J15" s="97"/>
      <c r="K15" s="97"/>
      <c r="L15" s="97"/>
      <c r="M15" s="97"/>
    </row>
    <row r="16" spans="1:18" ht="59.25" customHeight="1" x14ac:dyDescent="0.2">
      <c r="A16" s="97">
        <v>9</v>
      </c>
      <c r="B16" s="104">
        <v>45287</v>
      </c>
      <c r="C16" s="99">
        <v>4267.3500000000004</v>
      </c>
      <c r="D16" s="100" t="s">
        <v>678</v>
      </c>
      <c r="E16" s="100" t="s">
        <v>680</v>
      </c>
      <c r="F16" s="100" t="s">
        <v>702</v>
      </c>
      <c r="G16" s="103">
        <v>5402395438</v>
      </c>
      <c r="H16" s="98">
        <v>45280</v>
      </c>
      <c r="I16" s="98">
        <v>47102</v>
      </c>
      <c r="J16" s="97"/>
      <c r="K16" s="97"/>
      <c r="L16" s="97"/>
      <c r="M16" s="97"/>
    </row>
    <row r="17" spans="1:13" ht="33.75" customHeight="1" x14ac:dyDescent="0.2">
      <c r="A17" s="97">
        <v>10</v>
      </c>
      <c r="B17" s="104">
        <v>45414</v>
      </c>
      <c r="C17" s="99">
        <v>2510.9</v>
      </c>
      <c r="D17" s="100" t="s">
        <v>560</v>
      </c>
      <c r="E17" s="100" t="s">
        <v>677</v>
      </c>
      <c r="F17" s="100" t="s">
        <v>756</v>
      </c>
      <c r="G17" s="103" t="s">
        <v>757</v>
      </c>
      <c r="H17" s="98">
        <v>45408</v>
      </c>
      <c r="I17" s="98">
        <v>46496</v>
      </c>
      <c r="J17" s="97"/>
      <c r="K17" s="97"/>
      <c r="L17" s="97"/>
      <c r="M17" s="97"/>
    </row>
    <row r="18" spans="1:13" ht="48" customHeight="1" x14ac:dyDescent="0.2">
      <c r="A18" s="97">
        <v>11</v>
      </c>
      <c r="B18" s="104">
        <v>45407</v>
      </c>
      <c r="C18" s="99">
        <v>7472.89</v>
      </c>
      <c r="D18" s="100" t="s">
        <v>571</v>
      </c>
      <c r="E18" s="100" t="s">
        <v>680</v>
      </c>
      <c r="F18" s="100" t="s">
        <v>708</v>
      </c>
      <c r="G18" s="103">
        <v>5402418339</v>
      </c>
      <c r="H18" s="98">
        <v>45405</v>
      </c>
      <c r="I18" s="98">
        <v>46132</v>
      </c>
      <c r="J18" s="97"/>
      <c r="K18" s="97"/>
      <c r="L18" s="97"/>
      <c r="M18" s="97"/>
    </row>
    <row r="19" spans="1:13" ht="46.5" customHeight="1" x14ac:dyDescent="0.2">
      <c r="A19" s="97">
        <v>12</v>
      </c>
      <c r="B19" s="104">
        <v>45435</v>
      </c>
      <c r="C19" s="99">
        <v>17145.18</v>
      </c>
      <c r="D19" s="100" t="s">
        <v>705</v>
      </c>
      <c r="E19" s="100" t="s">
        <v>680</v>
      </c>
      <c r="F19" s="100" t="s">
        <v>758</v>
      </c>
      <c r="G19" s="103">
        <v>5402422661</v>
      </c>
      <c r="H19" s="98">
        <v>45433</v>
      </c>
      <c r="I19" s="98">
        <v>47241</v>
      </c>
      <c r="J19" s="97"/>
      <c r="K19" s="97"/>
      <c r="L19" s="97"/>
      <c r="M19" s="97"/>
    </row>
    <row r="20" spans="1:13" ht="44.25" customHeight="1" x14ac:dyDescent="0.2">
      <c r="A20" s="97">
        <v>13</v>
      </c>
      <c r="B20" s="104" t="s">
        <v>854</v>
      </c>
      <c r="C20" s="99">
        <v>39647.050000000003</v>
      </c>
      <c r="D20" s="100" t="s">
        <v>505</v>
      </c>
      <c r="E20" s="100" t="s">
        <v>681</v>
      </c>
      <c r="F20" s="100" t="s">
        <v>701</v>
      </c>
      <c r="G20" s="103">
        <v>2404001859</v>
      </c>
      <c r="H20" s="98">
        <v>45377</v>
      </c>
      <c r="I20" s="98">
        <v>47158</v>
      </c>
      <c r="J20" s="97"/>
      <c r="K20" s="97"/>
      <c r="L20" s="97"/>
      <c r="M20" s="97"/>
    </row>
    <row r="21" spans="1:13" ht="99.75" customHeight="1" x14ac:dyDescent="0.2">
      <c r="A21" s="97">
        <v>14</v>
      </c>
      <c r="B21" s="104">
        <v>45504</v>
      </c>
      <c r="C21" s="99">
        <v>40847.68</v>
      </c>
      <c r="D21" s="100" t="s">
        <v>687</v>
      </c>
      <c r="E21" s="100" t="s">
        <v>680</v>
      </c>
      <c r="F21" s="100" t="s">
        <v>691</v>
      </c>
      <c r="G21" s="103">
        <v>5402431782</v>
      </c>
      <c r="H21" s="98">
        <v>45484</v>
      </c>
      <c r="I21" s="98">
        <v>46265</v>
      </c>
      <c r="J21" s="97"/>
      <c r="K21" s="97"/>
      <c r="L21" s="97"/>
      <c r="M21" s="97"/>
    </row>
    <row r="22" spans="1:13" ht="45" customHeight="1" x14ac:dyDescent="0.2">
      <c r="A22" s="97">
        <v>15</v>
      </c>
      <c r="B22" s="104">
        <v>45512</v>
      </c>
      <c r="C22" s="99">
        <v>158282.14000000001</v>
      </c>
      <c r="D22" s="100" t="s">
        <v>688</v>
      </c>
      <c r="E22" s="100" t="s">
        <v>684</v>
      </c>
      <c r="F22" s="100" t="s">
        <v>755</v>
      </c>
      <c r="G22" s="103">
        <v>2404004872</v>
      </c>
      <c r="H22" s="98">
        <v>45511</v>
      </c>
      <c r="I22" s="98">
        <v>46599</v>
      </c>
      <c r="J22" s="97"/>
      <c r="K22" s="97"/>
      <c r="L22" s="97"/>
      <c r="M22" s="97"/>
    </row>
    <row r="23" spans="1:13" ht="59.25" customHeight="1" x14ac:dyDescent="0.2">
      <c r="A23" s="97">
        <v>16</v>
      </c>
      <c r="B23" s="104">
        <v>45532</v>
      </c>
      <c r="C23" s="99"/>
      <c r="D23" s="100" t="s">
        <v>688</v>
      </c>
      <c r="E23" s="100" t="s">
        <v>684</v>
      </c>
      <c r="F23" s="100" t="s">
        <v>759</v>
      </c>
      <c r="G23" s="103" t="s">
        <v>760</v>
      </c>
      <c r="H23" s="98">
        <v>45531</v>
      </c>
      <c r="I23" s="98">
        <v>46737</v>
      </c>
      <c r="J23" s="97"/>
      <c r="K23" s="97"/>
      <c r="L23" s="97"/>
      <c r="M23" s="97"/>
    </row>
    <row r="24" spans="1:13" ht="56.25" customHeight="1" x14ac:dyDescent="0.2">
      <c r="A24" s="97">
        <v>17</v>
      </c>
      <c r="B24" s="104">
        <v>45588</v>
      </c>
      <c r="C24" s="99">
        <v>64871.18</v>
      </c>
      <c r="D24" s="100" t="s">
        <v>709</v>
      </c>
      <c r="E24" s="100" t="s">
        <v>762</v>
      </c>
      <c r="F24" s="100" t="s">
        <v>710</v>
      </c>
      <c r="G24" s="103">
        <v>561486</v>
      </c>
      <c r="H24" s="98">
        <v>45588</v>
      </c>
      <c r="I24" s="98">
        <v>47398</v>
      </c>
      <c r="J24" s="97"/>
      <c r="K24" s="97"/>
      <c r="L24" s="97"/>
      <c r="M24" s="97"/>
    </row>
    <row r="25" spans="1:13" ht="35.25" customHeight="1" x14ac:dyDescent="0.2">
      <c r="A25" s="97">
        <v>18</v>
      </c>
      <c r="B25" s="104">
        <v>45603</v>
      </c>
      <c r="C25" s="99">
        <v>13732.66</v>
      </c>
      <c r="D25" s="100" t="s">
        <v>706</v>
      </c>
      <c r="E25" s="100" t="s">
        <v>762</v>
      </c>
      <c r="F25" s="100" t="s">
        <v>763</v>
      </c>
      <c r="G25" s="103">
        <v>561769</v>
      </c>
      <c r="H25" s="98" t="s">
        <v>823</v>
      </c>
      <c r="I25" s="98">
        <v>47376</v>
      </c>
      <c r="J25" s="97"/>
      <c r="K25" s="97"/>
      <c r="L25" s="97"/>
      <c r="M25" s="97"/>
    </row>
    <row r="26" spans="1:13" ht="37.5" customHeight="1" x14ac:dyDescent="0.2">
      <c r="A26" s="97">
        <v>19</v>
      </c>
      <c r="B26" s="104">
        <v>45625</v>
      </c>
      <c r="C26" s="99">
        <v>55509.37</v>
      </c>
      <c r="D26" s="100" t="s">
        <v>571</v>
      </c>
      <c r="E26" s="100" t="s">
        <v>680</v>
      </c>
      <c r="F26" s="100" t="s">
        <v>764</v>
      </c>
      <c r="G26" s="103">
        <v>5402454595</v>
      </c>
      <c r="H26" s="98">
        <v>45622</v>
      </c>
      <c r="I26" s="98">
        <v>47452</v>
      </c>
      <c r="J26" s="97"/>
      <c r="K26" s="97"/>
      <c r="L26" s="97"/>
      <c r="M26" s="97"/>
    </row>
    <row r="27" spans="1:13" ht="44.25" customHeight="1" x14ac:dyDescent="0.2">
      <c r="A27" s="97">
        <v>20</v>
      </c>
      <c r="B27" s="104">
        <v>45621</v>
      </c>
      <c r="C27" s="99">
        <v>7798</v>
      </c>
      <c r="D27" s="100" t="s">
        <v>730</v>
      </c>
      <c r="E27" s="100" t="s">
        <v>679</v>
      </c>
      <c r="F27" s="100" t="s">
        <v>765</v>
      </c>
      <c r="G27" s="103">
        <v>4101170050</v>
      </c>
      <c r="H27" s="98">
        <v>45610</v>
      </c>
      <c r="I27" s="98">
        <v>46690</v>
      </c>
      <c r="J27" s="97"/>
      <c r="K27" s="97"/>
      <c r="L27" s="97"/>
      <c r="M27" s="97"/>
    </row>
    <row r="28" spans="1:13" ht="42.75" customHeight="1" x14ac:dyDescent="0.2">
      <c r="A28" s="97">
        <v>21</v>
      </c>
      <c r="B28" s="104">
        <v>45671</v>
      </c>
      <c r="C28" s="99">
        <v>262525.13</v>
      </c>
      <c r="D28" s="100" t="s">
        <v>532</v>
      </c>
      <c r="E28" s="100" t="s">
        <v>679</v>
      </c>
      <c r="F28" s="100" t="s">
        <v>824</v>
      </c>
      <c r="G28" s="103">
        <v>4101175984</v>
      </c>
      <c r="H28" s="98">
        <v>45665</v>
      </c>
      <c r="I28" s="98">
        <v>46081</v>
      </c>
      <c r="J28" s="97"/>
      <c r="K28" s="97"/>
      <c r="L28" s="97"/>
      <c r="M28" s="97"/>
    </row>
    <row r="29" spans="1:13" ht="24" customHeight="1" x14ac:dyDescent="0.2">
      <c r="A29" s="97">
        <v>22</v>
      </c>
      <c r="B29" s="104">
        <v>45685</v>
      </c>
      <c r="C29" s="99"/>
      <c r="D29" s="100"/>
      <c r="E29" s="100"/>
      <c r="F29" s="100" t="s">
        <v>825</v>
      </c>
      <c r="G29" s="103"/>
      <c r="H29" s="98">
        <v>45685</v>
      </c>
      <c r="I29" s="98">
        <v>46089</v>
      </c>
      <c r="J29" s="97"/>
      <c r="K29" s="97"/>
      <c r="L29" s="97"/>
      <c r="M29" s="97"/>
    </row>
    <row r="30" spans="1:13" ht="78.75" customHeight="1" x14ac:dyDescent="0.2">
      <c r="A30" s="97">
        <v>23</v>
      </c>
      <c r="B30" s="104">
        <v>45680</v>
      </c>
      <c r="C30" s="99">
        <v>3979</v>
      </c>
      <c r="D30" s="100" t="s">
        <v>826</v>
      </c>
      <c r="E30" s="100" t="s">
        <v>827</v>
      </c>
      <c r="F30" s="100" t="s">
        <v>828</v>
      </c>
      <c r="G30" s="103">
        <v>8797008741</v>
      </c>
      <c r="H30" s="98"/>
      <c r="I30" s="98">
        <v>46099</v>
      </c>
      <c r="J30" s="97"/>
      <c r="K30" s="97"/>
      <c r="L30" s="97"/>
      <c r="M30" s="97"/>
    </row>
    <row r="31" spans="1:13" ht="69.75" customHeight="1" x14ac:dyDescent="0.2">
      <c r="A31" s="97">
        <v>24</v>
      </c>
      <c r="B31" s="110">
        <v>45695</v>
      </c>
      <c r="C31" s="111">
        <v>506823.98</v>
      </c>
      <c r="D31" s="112" t="s">
        <v>829</v>
      </c>
      <c r="E31" s="112" t="s">
        <v>762</v>
      </c>
      <c r="F31" s="112" t="s">
        <v>830</v>
      </c>
      <c r="G31" s="113">
        <v>564231</v>
      </c>
      <c r="H31" s="114">
        <v>45692</v>
      </c>
      <c r="I31" s="114">
        <v>45966</v>
      </c>
      <c r="J31" s="109"/>
      <c r="K31" s="109"/>
      <c r="L31" s="109"/>
      <c r="M31" s="109"/>
    </row>
    <row r="32" spans="1:13" ht="82.5" customHeight="1" x14ac:dyDescent="0.2">
      <c r="A32" s="97">
        <v>25</v>
      </c>
      <c r="B32" s="104">
        <v>45951</v>
      </c>
      <c r="C32" s="99">
        <f>533441.66-506823.98</f>
        <v>26617.680000000051</v>
      </c>
      <c r="D32" s="100" t="s">
        <v>829</v>
      </c>
      <c r="E32" s="100" t="s">
        <v>762</v>
      </c>
      <c r="F32" s="100" t="s">
        <v>831</v>
      </c>
      <c r="G32" s="101" t="s">
        <v>832</v>
      </c>
      <c r="H32" s="98" t="s">
        <v>833</v>
      </c>
      <c r="I32" s="98">
        <v>46173</v>
      </c>
      <c r="J32" s="97"/>
      <c r="K32" s="97"/>
      <c r="L32" s="97"/>
      <c r="M32" s="97"/>
    </row>
    <row r="33" spans="1:15" ht="48" customHeight="1" x14ac:dyDescent="0.2">
      <c r="A33" s="97">
        <v>26</v>
      </c>
      <c r="B33" s="104">
        <v>45709</v>
      </c>
      <c r="C33" s="99">
        <v>69388.25</v>
      </c>
      <c r="D33" s="100" t="s">
        <v>834</v>
      </c>
      <c r="E33" s="100" t="s">
        <v>679</v>
      </c>
      <c r="F33" s="100" t="s">
        <v>835</v>
      </c>
      <c r="G33" s="103">
        <v>5402469996</v>
      </c>
      <c r="H33" s="98">
        <v>45709</v>
      </c>
      <c r="I33" s="98">
        <v>47094</v>
      </c>
      <c r="J33" s="97"/>
      <c r="K33" s="97"/>
      <c r="L33" s="97"/>
      <c r="M33" s="97"/>
    </row>
    <row r="34" spans="1:15" ht="55.5" customHeight="1" x14ac:dyDescent="0.2">
      <c r="A34" s="97">
        <v>27</v>
      </c>
      <c r="B34" s="104">
        <v>45735</v>
      </c>
      <c r="C34" s="99">
        <v>13991.45</v>
      </c>
      <c r="D34" s="100" t="s">
        <v>822</v>
      </c>
      <c r="E34" s="100" t="s">
        <v>762</v>
      </c>
      <c r="F34" s="100" t="s">
        <v>855</v>
      </c>
      <c r="G34" s="103">
        <v>565907</v>
      </c>
      <c r="H34" s="98">
        <v>45730</v>
      </c>
      <c r="I34" s="98">
        <v>46840</v>
      </c>
      <c r="J34" s="97"/>
      <c r="K34" s="97"/>
      <c r="L34" s="97"/>
      <c r="M34" s="97"/>
    </row>
    <row r="35" spans="1:15" ht="78" customHeight="1" x14ac:dyDescent="0.2">
      <c r="A35" s="97">
        <v>28</v>
      </c>
      <c r="B35" s="104">
        <v>45769</v>
      </c>
      <c r="C35" s="99">
        <v>4795</v>
      </c>
      <c r="D35" s="100" t="s">
        <v>826</v>
      </c>
      <c r="E35" s="100" t="s">
        <v>827</v>
      </c>
      <c r="F35" s="100" t="s">
        <v>836</v>
      </c>
      <c r="G35" s="103">
        <v>8797010892</v>
      </c>
      <c r="H35" s="98">
        <v>45765</v>
      </c>
      <c r="I35" s="98">
        <v>46090</v>
      </c>
      <c r="J35" s="97"/>
      <c r="K35" s="97"/>
      <c r="L35" s="97"/>
      <c r="M35" s="97"/>
    </row>
    <row r="36" spans="1:15" ht="78" customHeight="1" x14ac:dyDescent="0.2">
      <c r="A36" s="97">
        <v>29</v>
      </c>
      <c r="B36" s="104">
        <v>45975</v>
      </c>
      <c r="C36" s="99">
        <f>6338.51-4795</f>
        <v>1543.5100000000002</v>
      </c>
      <c r="D36" s="100" t="s">
        <v>826</v>
      </c>
      <c r="E36" s="100" t="s">
        <v>827</v>
      </c>
      <c r="F36" s="100" t="s">
        <v>836</v>
      </c>
      <c r="G36" s="101" t="s">
        <v>837</v>
      </c>
      <c r="H36" s="98" t="s">
        <v>838</v>
      </c>
      <c r="I36" s="98">
        <v>46090</v>
      </c>
      <c r="J36" s="97"/>
      <c r="K36" s="97"/>
      <c r="L36" s="97"/>
      <c r="M36" s="97"/>
    </row>
    <row r="37" spans="1:15" ht="56.25" customHeight="1" x14ac:dyDescent="0.2">
      <c r="A37" s="97">
        <v>30</v>
      </c>
      <c r="B37" s="104">
        <v>45769</v>
      </c>
      <c r="C37" s="99">
        <v>132767.54999999999</v>
      </c>
      <c r="D37" s="100" t="s">
        <v>839</v>
      </c>
      <c r="E37" s="100" t="s">
        <v>680</v>
      </c>
      <c r="F37" s="100" t="s">
        <v>840</v>
      </c>
      <c r="G37" s="103">
        <v>5402480967</v>
      </c>
      <c r="H37" s="98">
        <v>45763</v>
      </c>
      <c r="I37" s="98">
        <v>46142</v>
      </c>
      <c r="J37" s="97"/>
      <c r="K37" s="97"/>
      <c r="L37" s="97"/>
      <c r="M37" s="97"/>
    </row>
    <row r="38" spans="1:15" ht="19.5" customHeight="1" x14ac:dyDescent="0.2">
      <c r="A38" s="97">
        <v>31</v>
      </c>
      <c r="B38" s="104">
        <v>45911</v>
      </c>
      <c r="C38" s="99">
        <v>17321.25</v>
      </c>
      <c r="D38" s="100" t="s">
        <v>839</v>
      </c>
      <c r="E38" s="100" t="s">
        <v>680</v>
      </c>
      <c r="F38" s="100" t="s">
        <v>841</v>
      </c>
      <c r="G38" s="103" t="s">
        <v>842</v>
      </c>
      <c r="H38" s="98">
        <v>45908</v>
      </c>
      <c r="I38" s="98">
        <v>46142</v>
      </c>
      <c r="J38" s="97"/>
      <c r="K38" s="97"/>
      <c r="L38" s="97"/>
      <c r="M38" s="97"/>
    </row>
    <row r="39" spans="1:15" ht="24" customHeight="1" x14ac:dyDescent="0.2">
      <c r="A39" s="97">
        <v>32</v>
      </c>
      <c r="B39" s="104">
        <v>45968</v>
      </c>
      <c r="C39" s="99">
        <v>25417.1</v>
      </c>
      <c r="D39" s="100" t="s">
        <v>839</v>
      </c>
      <c r="E39" s="100" t="s">
        <v>680</v>
      </c>
      <c r="F39" s="100" t="s">
        <v>844</v>
      </c>
      <c r="G39" s="103" t="s">
        <v>845</v>
      </c>
      <c r="H39" s="98" t="s">
        <v>843</v>
      </c>
      <c r="I39" s="98">
        <v>46142</v>
      </c>
      <c r="J39" s="97"/>
      <c r="K39" s="97"/>
      <c r="L39" s="97"/>
      <c r="M39" s="97"/>
    </row>
    <row r="40" spans="1:15" ht="46.5" customHeight="1" x14ac:dyDescent="0.2">
      <c r="A40" s="97">
        <v>33</v>
      </c>
      <c r="B40" s="104">
        <v>45818</v>
      </c>
      <c r="C40" s="99">
        <v>3439</v>
      </c>
      <c r="D40" s="100" t="s">
        <v>847</v>
      </c>
      <c r="E40" s="100" t="s">
        <v>680</v>
      </c>
      <c r="F40" s="100" t="s">
        <v>848</v>
      </c>
      <c r="G40" s="103">
        <v>5402491123</v>
      </c>
      <c r="H40" s="98">
        <v>45814</v>
      </c>
      <c r="I40" s="98">
        <v>46042</v>
      </c>
      <c r="J40" s="97"/>
      <c r="K40" s="97"/>
      <c r="L40" s="97"/>
      <c r="M40" s="97"/>
    </row>
    <row r="41" spans="1:15" ht="57" customHeight="1" x14ac:dyDescent="0.2">
      <c r="A41" s="97">
        <v>34</v>
      </c>
      <c r="B41" s="104">
        <v>45812</v>
      </c>
      <c r="C41" s="99">
        <v>13236.92</v>
      </c>
      <c r="D41" s="100" t="s">
        <v>560</v>
      </c>
      <c r="E41" s="100" t="s">
        <v>846</v>
      </c>
      <c r="F41" s="100" t="s">
        <v>761</v>
      </c>
      <c r="G41" s="103" t="s">
        <v>849</v>
      </c>
      <c r="H41" s="98">
        <v>45810</v>
      </c>
      <c r="I41" s="98">
        <v>47624</v>
      </c>
      <c r="J41" s="97"/>
      <c r="K41" s="97"/>
      <c r="L41" s="97"/>
      <c r="M41" s="97"/>
    </row>
    <row r="42" spans="1:15" ht="43.5" customHeight="1" x14ac:dyDescent="0.2">
      <c r="A42" s="97">
        <v>35</v>
      </c>
      <c r="B42" s="104">
        <v>45932</v>
      </c>
      <c r="C42" s="99">
        <v>13733.37</v>
      </c>
      <c r="D42" s="100" t="s">
        <v>571</v>
      </c>
      <c r="E42" s="100" t="s">
        <v>680</v>
      </c>
      <c r="F42" s="100" t="s">
        <v>850</v>
      </c>
      <c r="G42" s="103">
        <v>5402509407</v>
      </c>
      <c r="H42" s="98">
        <v>45922</v>
      </c>
      <c r="I42" s="98">
        <v>47695</v>
      </c>
      <c r="J42" s="97"/>
      <c r="K42" s="97"/>
      <c r="L42" s="97"/>
      <c r="M42" s="100"/>
    </row>
    <row r="43" spans="1:15" ht="60" customHeight="1" thickBot="1" x14ac:dyDescent="0.25">
      <c r="A43" s="97">
        <v>36</v>
      </c>
      <c r="B43" s="104">
        <v>46013</v>
      </c>
      <c r="C43" s="99">
        <v>12689.6</v>
      </c>
      <c r="D43" s="100" t="s">
        <v>571</v>
      </c>
      <c r="E43" s="100" t="s">
        <v>680</v>
      </c>
      <c r="F43" s="100" t="s">
        <v>851</v>
      </c>
      <c r="G43" s="103">
        <v>5402526691</v>
      </c>
      <c r="H43" s="98" t="s">
        <v>852</v>
      </c>
      <c r="I43" s="98">
        <v>47833</v>
      </c>
      <c r="J43" s="97"/>
      <c r="K43" s="97"/>
      <c r="L43" s="97"/>
      <c r="M43" s="100"/>
    </row>
    <row r="44" spans="1:15" ht="72" customHeight="1" thickBot="1" x14ac:dyDescent="0.25">
      <c r="A44" s="97">
        <v>37</v>
      </c>
      <c r="B44" s="104">
        <v>46013</v>
      </c>
      <c r="C44" s="99">
        <v>69855.600000000006</v>
      </c>
      <c r="D44" s="100" t="s">
        <v>734</v>
      </c>
      <c r="E44" s="100" t="s">
        <v>684</v>
      </c>
      <c r="F44" s="100" t="s">
        <v>853</v>
      </c>
      <c r="G44" s="103">
        <v>2504007732</v>
      </c>
      <c r="H44" s="98">
        <v>46003</v>
      </c>
      <c r="I44" s="98">
        <v>46387</v>
      </c>
      <c r="J44" s="97"/>
      <c r="K44" s="97"/>
      <c r="L44" s="97"/>
      <c r="M44" s="100"/>
      <c r="O44" s="106">
        <f>SUM(C13:C44)</f>
        <v>1674137.7600000005</v>
      </c>
    </row>
    <row r="45" spans="1:15" ht="13.5" thickBot="1" x14ac:dyDescent="0.25">
      <c r="M45" s="6"/>
      <c r="N45" s="107" t="s">
        <v>667</v>
      </c>
      <c r="O45" s="108">
        <f>SUM(O12+O44)</f>
        <v>1790465.8972353844</v>
      </c>
    </row>
    <row r="46" spans="1:15" x14ac:dyDescent="0.2">
      <c r="M46" s="6"/>
      <c r="N46" s="6"/>
    </row>
    <row r="47" spans="1:15" x14ac:dyDescent="0.2">
      <c r="M47" s="6"/>
      <c r="N47" s="6"/>
    </row>
    <row r="48" spans="1:15" x14ac:dyDescent="0.2">
      <c r="M48" s="6"/>
      <c r="N48" s="6"/>
    </row>
    <row r="49" spans="13:15" x14ac:dyDescent="0.2">
      <c r="M49" s="6"/>
      <c r="N49" s="6"/>
    </row>
    <row r="50" spans="13:15" x14ac:dyDescent="0.2">
      <c r="M50" s="6"/>
      <c r="N50" s="6"/>
    </row>
    <row r="51" spans="13:15" x14ac:dyDescent="0.2">
      <c r="M51" s="6"/>
      <c r="N51" s="6"/>
      <c r="O51" s="119"/>
    </row>
    <row r="52" spans="13:15" x14ac:dyDescent="0.2">
      <c r="N52" s="6"/>
    </row>
    <row r="53" spans="13:15" x14ac:dyDescent="0.2">
      <c r="N53" s="6"/>
    </row>
  </sheetData>
  <mergeCells count="1">
    <mergeCell ref="A12:M12"/>
  </mergeCells>
  <pageMargins left="0.75" right="0.75" top="1" bottom="1" header="0.5" footer="0.5"/>
  <pageSetup paperSize="9" scale="97" fitToHeight="0" orientation="landscape" r:id="rId1"/>
  <headerFooter alignWithMargins="0">
    <oddHeader>&amp;F</oddHeader>
    <oddFooter>Stranica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81707-9C15-41F1-B5A6-C7E6FF383787}">
  <dimension ref="A1"/>
  <sheetViews>
    <sheetView workbookViewId="0">
      <selection activeCell="P30" sqref="P30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 ZADUŽNICE - izdane</vt:lpstr>
      <vt:lpstr>ZADUŽNICE-primljene</vt:lpstr>
      <vt:lpstr>MJENICE-izdane</vt:lpstr>
      <vt:lpstr>MJENICE-primljene</vt:lpstr>
      <vt:lpstr>Ugovori s garancijom</vt:lpstr>
      <vt:lpstr>List1</vt:lpstr>
      <vt:lpstr>' ZADUŽNICE - izdane'!Podrucje_ispisa</vt:lpstr>
      <vt:lpstr>'MJENICE-izdane'!Podrucje_ispisa</vt:lpstr>
      <vt:lpstr>'MJENICE-primljene'!Podrucje_ispisa</vt:lpstr>
      <vt:lpstr>'ZADUŽNICE-primljene'!Podrucje_ispisa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Bilić</dc:creator>
  <cp:lastModifiedBy>Ivana Kraljević Radalj</cp:lastModifiedBy>
  <cp:lastPrinted>2024-02-14T11:16:54Z</cp:lastPrinted>
  <dcterms:created xsi:type="dcterms:W3CDTF">2019-02-12T12:38:20Z</dcterms:created>
  <dcterms:modified xsi:type="dcterms:W3CDTF">2026-02-16T11:23:35Z</dcterms:modified>
</cp:coreProperties>
</file>